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P:\Projets\FR_38\DDT_38\25CRA003_CiteBrunet\_Technique\_Livrables\_Envoye_client\202512_DCE\"/>
    </mc:Choice>
  </mc:AlternateContent>
  <xr:revisionPtr revIDLastSave="0" documentId="8_{6884455D-85BD-4C82-B526-1CCE56F25A35}" xr6:coauthVersionLast="47" xr6:coauthVersionMax="47" xr10:uidLastSave="{00000000-0000-0000-0000-000000000000}"/>
  <bookViews>
    <workbookView xWindow="-108" yWindow="-108" windowWidth="23256" windowHeight="13896" activeTab="1" xr2:uid="{AEE9A6E9-BC87-44DF-ABA2-6A90B57F31CE}"/>
  </bookViews>
  <sheets>
    <sheet name="TO1 - DPGF" sheetId="2" r:id="rId1"/>
    <sheet name="TO1 - DESCRIP DPGF" sheetId="3" r:id="rId2"/>
  </sheets>
  <externalReferences>
    <externalReference r:id="rId3"/>
  </externalReferences>
  <definedNames>
    <definedName name="coef_MAJ_prix" localSheetId="1">'TO1 - DESCRIP DPGF'!#REF!</definedName>
    <definedName name="coef_MAJ_prix" localSheetId="0">'TO1 - DPGF'!#REF!</definedName>
    <definedName name="coef_MAJ_prix">[1]Métrés!$CP$13</definedName>
    <definedName name="_xlnm.Print_Titles" localSheetId="1">'TO1 - DESCRIP DPGF'!$1:$6</definedName>
    <definedName name="_xlnm.Print_Titles" localSheetId="0">'TO1 - DPGF'!$1:$6</definedName>
    <definedName name="lim_arrondi" localSheetId="1">'TO1 - DESCRIP DPGF'!#REF!</definedName>
    <definedName name="lim_arrondi" localSheetId="0">'TO1 - DPGF'!#REF!</definedName>
    <definedName name="lim_arrondi">[1]Métrés!$E$13</definedName>
    <definedName name="marge" localSheetId="1">'TO1 - DESCRIP DPGF'!#REF!</definedName>
    <definedName name="marge" localSheetId="0">'TO1 - DPGF'!#REF!</definedName>
    <definedName name="marge">[1]Métrés!$I$13</definedName>
    <definedName name="_xlnm.Print_Area" localSheetId="1">'TO1 - DESCRIP DPGF'!$A$1:$C$128</definedName>
    <definedName name="_xlnm.Print_Area" localSheetId="0">'TO1 - DPGF'!$A$1:$F$52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F9" i="2"/>
  <c r="F10" i="2"/>
  <c r="F11" i="2"/>
  <c r="F12" i="2"/>
  <c r="F13" i="2"/>
  <c r="F14" i="2"/>
  <c r="F15" i="2"/>
  <c r="F16" i="2"/>
  <c r="F17" i="2"/>
  <c r="F48" i="2" s="1" a="1"/>
  <c r="F48" i="2" s="1"/>
  <c r="F18" i="2"/>
  <c r="F19" i="2"/>
  <c r="F20" i="2"/>
  <c r="F21" i="2"/>
  <c r="F22" i="2"/>
  <c r="F23" i="2"/>
  <c r="F24" i="2"/>
  <c r="F25" i="2"/>
  <c r="F26" i="2"/>
  <c r="F27" i="2"/>
  <c r="F28" i="2"/>
  <c r="F29" i="2"/>
  <c r="F30" i="2"/>
  <c r="F31" i="2"/>
  <c r="F32" i="2"/>
  <c r="F33" i="2"/>
  <c r="F34" i="2"/>
  <c r="F35" i="2"/>
  <c r="F36" i="2"/>
  <c r="F37" i="2"/>
  <c r="F38" i="2"/>
  <c r="F39" i="2"/>
  <c r="F40" i="2"/>
  <c r="F41" i="2"/>
  <c r="F44" i="2" a="1"/>
  <c r="F44" i="2" s="1"/>
  <c r="F45" i="2" a="1"/>
  <c r="F45" i="2" s="1"/>
  <c r="F46" i="2" a="1"/>
  <c r="F46" i="2" s="1"/>
  <c r="F47" i="2" a="1"/>
  <c r="F47" i="2" s="1"/>
  <c r="F50" i="2" l="1"/>
  <c r="F51" i="2" s="1"/>
  <c r="F52" i="2" s="1"/>
</calcChain>
</file>

<file path=xl/sharedStrings.xml><?xml version="1.0" encoding="utf-8"?>
<sst xmlns="http://schemas.openxmlformats.org/spreadsheetml/2006/main" count="259" uniqueCount="137">
  <si>
    <t>TOTAL TTC</t>
  </si>
  <si>
    <t>TVA à 20%</t>
  </si>
  <si>
    <t>TOTAL HT</t>
  </si>
  <si>
    <t>CHAPITRE 20 - CONTROLES ET RECEPTIONS</t>
  </si>
  <si>
    <t>CHAPITRE 18 - DIVERS</t>
  </si>
  <si>
    <t>CHAPITRE 16 - REVÊTEMENTS DE SOLS</t>
  </si>
  <si>
    <t>CHAPITRE 10 - DÉCONTAMINATION DES BÂTIMENTS ET INSTALLATIONS</t>
  </si>
  <si>
    <t>CHAPITRE 1 - TRAVAUX PRELIMINAIRES</t>
  </si>
  <si>
    <t>Total chapitre</t>
  </si>
  <si>
    <t>forfait</t>
  </si>
  <si>
    <t>Le forfait pour l'ensemble du projet</t>
  </si>
  <si>
    <t/>
  </si>
  <si>
    <t>Dossier de récolement</t>
  </si>
  <si>
    <t>ml</t>
  </si>
  <si>
    <t>Reprise des limons bois en pied de murs suite au désamiantage (RAL identique à l'existant)</t>
  </si>
  <si>
    <t>m²</t>
  </si>
  <si>
    <t>Reprise de l'enduit en pied de mur traité en phase désamiantage</t>
  </si>
  <si>
    <t>Fourniture et pose d'un profil de seuil aluminium d'arrêt au droit de l'ensemble des seuils de porte impactés</t>
  </si>
  <si>
    <t>Fourniture et Pose de nez de marches en PVC antidérapant</t>
  </si>
  <si>
    <t>Fourniture et pose d'un revêtement de sol PVC y/c bandes podotactiles en haut de chaque volée d'escalier et contremarches contrastées (première et dernière marche de chaque volée) - Marches des cages d'escaliers</t>
  </si>
  <si>
    <t>Fourniture et pose d'un revêtement de sol PVC - Paliers des cages d'escaliers</t>
  </si>
  <si>
    <t>Fourniture et pose d'un mastic ou d'une résine (ou équivalent) sur le support existant et nivellement du support lorsque nécessaire (y/compris reprise de l'ensemble des marches)</t>
  </si>
  <si>
    <t xml:space="preserve">Préparation des supports existants </t>
  </si>
  <si>
    <t xml:space="preserve">Mise en œuvre d'un produit fixateur / Surfactant sur l'ensemble des surfaces traitées non décontaminables </t>
  </si>
  <si>
    <t>Enduit sur Limon escalier SUD  : Retrait et évacuation des MPCA et nettoyage fin - Unité : ml</t>
  </si>
  <si>
    <t>Enduit mural en pied de mur sur une hauteur de 30cm : Retrait et évacuation des MPCA et nettoyage fin - Unité : m²</t>
  </si>
  <si>
    <t>Colles +dalles de sols + ragréage : Retrait et évacuation des MPCA et nettoyage fin - Unité : m²</t>
  </si>
  <si>
    <t>Forfait</t>
  </si>
  <si>
    <t>Confinement (Mise en place, entretien et dépose) - Protection périphérique - Métrologie</t>
  </si>
  <si>
    <t>Amiante - amiante AVEC confinement</t>
  </si>
  <si>
    <t>-</t>
  </si>
  <si>
    <t>Amiante - Descriptif générique du retrait d'amiante</t>
  </si>
  <si>
    <t>Démarches administratives pour acceptation en centre agréé de traitement ou d'enfouissement des éléments amiantés</t>
  </si>
  <si>
    <t>Mise en place d'un échafaudage pour l'accès aux exctrateurs</t>
  </si>
  <si>
    <t>Marquage des élements amiantés avant démarrage des travaux</t>
  </si>
  <si>
    <t>Branchement eau et électricité, y compris secours</t>
  </si>
  <si>
    <t>Installation et repliement de chantier</t>
  </si>
  <si>
    <t>Installations de chantier spécifique désamiantage</t>
  </si>
  <si>
    <t>Dispositions sécuritaires</t>
  </si>
  <si>
    <t xml:space="preserve">Fourniture et mise en œuvre, entretien de clôtures de chantier </t>
  </si>
  <si>
    <t>Etudes d'exécution</t>
  </si>
  <si>
    <t>Mise en place d'une circulation alternée</t>
  </si>
  <si>
    <t>Etablissement d'un plan de retrait des matériaux contenant de l'amiante</t>
  </si>
  <si>
    <t>Constat d'huissier avant travaux</t>
  </si>
  <si>
    <t>Installation de chantier</t>
  </si>
  <si>
    <t>TOTAL</t>
  </si>
  <si>
    <t>Quantité</t>
  </si>
  <si>
    <t>P.U.</t>
  </si>
  <si>
    <t>Unité</t>
  </si>
  <si>
    <t>DESIGNATION DE LA NATURE DES TRAVAUX</t>
  </si>
  <si>
    <t>N°</t>
  </si>
  <si>
    <t>TRANCHE OPTIONNELLE 1</t>
  </si>
  <si>
    <t xml:space="preserve"> DPGF - CAGE SUD  </t>
  </si>
  <si>
    <t>Dossier N°25CRA003</t>
  </si>
  <si>
    <t>Préfet de la Drôme (26) - Désamiantage et pose de revêtements de sols dans deux cages d’escaliers</t>
  </si>
  <si>
    <t xml:space="preserve">Le Maître d'Ouvrage,                                                              L'Entrepreneur,
</t>
  </si>
  <si>
    <t xml:space="preserve"> - le rapport synthétique de suivi des travaux de désamiantage, de pose des revêtements etc (documents d'exécution, contrôles, mesures,…)</t>
  </si>
  <si>
    <t xml:space="preserve"> - le rapport de suivi des déchets avec les BSD et un tableau synthétique de l'ensemble des déchets par catégories (inertes, DIB, bois, recyclage, DIS, …)</t>
  </si>
  <si>
    <t>Fourniture sur format informatique Autocad et sur papier des plans de récolement tel que défini au CCTP avec notament :</t>
  </si>
  <si>
    <t>- la mise à disposition des équipements et engins nécessaires à la bonne exécution du chantier,
- La fourniture et la réalisation d'une reprise d'enduit de couleur et texture similaire à l'existant y/c compris toute sujetion</t>
  </si>
  <si>
    <t>Ce prix comprend :
- la réalisation d'un protocole SS4 pour intervention ponctuelle sur ou à proximité d'éléments amiantés</t>
  </si>
  <si>
    <t>y/c toute sujétion</t>
  </si>
  <si>
    <t>conformément aux prescriptions du CCTP et aux normes d'accessibilité</t>
  </si>
  <si>
    <t>conformément aux prescriptions du CCTP</t>
  </si>
  <si>
    <t>Ce prix rémunère la fourniture et la mise en œuvre d'un produit fixateur et surfatant sur l'ensemble des surfaces non décontaminibles (bois) traitée lors du désamiantage.</t>
  </si>
  <si>
    <t>conformément au descriptif générique du retrait d'amiante</t>
  </si>
  <si>
    <t>y compris évacuation des matériaux</t>
  </si>
  <si>
    <t>y compris dépose avec EPI et Moyens de Protection Collective (MPC) adaptés de l'ensemble des éléments amiantés et non décontaminables (supports, flocage, …), nettoyage fin, conditionnement, transport et élimination des MCA, y compris toutes sujétions</t>
  </si>
  <si>
    <t>stockage provisoire sécurisé des déchets, y compris toutes sujétions</t>
  </si>
  <si>
    <t>mise en sécurité de la zone de travail (balisage, protection périphérique, surveillance…),</t>
  </si>
  <si>
    <t>y compris entretien et frais de consommation des installations de chantier spécifique désamiantage, tenue du journal de chantier, base vie et fonctionnement</t>
  </si>
  <si>
    <t>y compris validation du processus de retrait conformément au décret du 4 mai 2012 relatif aux risques d’exposition à l’amiante (détermination du niveau d’empoussièrement par 1 chantier test, puis validation sur 3 chantiers mini/processus/an)</t>
  </si>
  <si>
    <t>C - Retrait et évacuation des MPCA et nettoyage fin - Unité : au cas par cas</t>
  </si>
  <si>
    <t>y/c intervention sous-section 4 pour tout travaux sur les enduits amiantés de la cage SUD</t>
  </si>
  <si>
    <t xml:space="preserve">protection résistant et étanche de la séparation physique et des équipements non amiantés situés dans la zone de travail et à proximité et toutes sujétions </t>
  </si>
  <si>
    <t>y compris structure, polyane, dispositifs de fixation et d'échaffaudage, entrées d'air, extracteurs, SAS, éclairage, sortie de secours, fenêtre de visualisation pour isolement et calfeutrement de la zone de travail,</t>
  </si>
  <si>
    <t>B - Confinement (Mise en place, entretien et dépose) / Protection périphérique</t>
  </si>
  <si>
    <t>mises à dispositions des moyens pour contrôles externe (éléctricité, base-vie) et toutes sujétions</t>
  </si>
  <si>
    <t>y compris mesures libératoires de 1ère restitution META conformément à la stratégie d'échantillonage</t>
  </si>
  <si>
    <t>y compris test fumée, mesures META suivi travaux conformément à la stratégie d'échantillonage : zone, SAS, base-vie, environnementale, MEST effluents, contrôle depression, analyses libératoires,</t>
  </si>
  <si>
    <t>y compris mesures de l'état initial d'empoussièrement en META conformément à la stratégie d'échantillonage</t>
  </si>
  <si>
    <t>A - Métrologie de suivi des travaux de retrait d'amiante</t>
  </si>
  <si>
    <t>y compris mise en sécurité de la zone de travail (balisage, confinement, ventilation, …), dépose, essais (mesure point 0, mesures de suivi, restitution), conditionnement, transport et élimination des MPCA, y compris toutes sujétions</t>
  </si>
  <si>
    <t>- toutes sujétions pour la recherche d'un centre agréé pour l'acceptation des éléments amiantés</t>
  </si>
  <si>
    <t>- les démarches administratives pour obtention d'un CAP</t>
  </si>
  <si>
    <t>- la réalisation des prélèvements et analyses pour l'obtention d'un Certificat d'Accéptation Préalable (CAP)</t>
  </si>
  <si>
    <t>Ce prix rémunère au forfait :</t>
  </si>
  <si>
    <t>amenée, installation, démantèlement et replis du matériel spécifique aux travaux de désamiantage</t>
  </si>
  <si>
    <t>·    Aménagement pour la réduction de nuisances ;</t>
  </si>
  <si>
    <t>·    Déplacement des clôtures et protections suivant l’évolution du périmètre, et entretien en cours de chantier ;</t>
  </si>
  <si>
    <t>·    Travaux de protection des bâtiments et ouvrages environnants contre les projections notamment ;</t>
  </si>
  <si>
    <t>·    Balisage des voies de circulation à l’intérieur de l’ouvrage et protection des voies d’accès contre la chute des matériaux ;</t>
  </si>
  <si>
    <t>·    Les compléments de sécurité résultant de l’application du PGC et des PPSPS ;</t>
  </si>
  <si>
    <t>·    Équipements de protections individuelles du personnel (masques, lunettes, combinaisons, …) ;</t>
  </si>
  <si>
    <t>·    Installations de lignes de vies et gestion des protections individuelles ;</t>
  </si>
  <si>
    <t>·    Protections collectives nécessaires contre les chutes de personnes (garde-corps, filet de protection…), les dispositifs d’échafaudages sur consoles, en encorbellement sur façade si nécessaire… ;</t>
  </si>
  <si>
    <t>Ce prix rémunère également, en rappel aux dispositions légales de sécurité, la mise en place de l’ensemble des dispositions de protection et de sécurité, notamment :</t>
  </si>
  <si>
    <t>Protections collectives, balisage chantier, … Forfait rémunéré en 2 parties, 70% à l'installation et 30% au repliement en fin de travaux.</t>
  </si>
  <si>
    <t>Forfait rémunéré en 2 parties, 60% à l'installation et 40% au repliement en fin de travaux.</t>
  </si>
  <si>
    <t>Délimitation par clôture type HERAS à panneau plein ou grillagé des zones de travaux, de manutention et de stationnement dans l'emprise du site et sur les voiries environnantes, y compris portails d'accès et déplacement lors des phases de travaux.</t>
  </si>
  <si>
    <t>·    le plan de retrait des matériaux amiantés comportant la justification de transmission au médecin du travail et au Comité d’Hygiène de l’Entreprise ;</t>
  </si>
  <si>
    <t>·    le P.P.S.P.S. ;</t>
  </si>
  <si>
    <t>·    les mesures de protection collectives et individuelles ;</t>
  </si>
  <si>
    <t>·    le plan de circulation (personnel et engins) ;</t>
  </si>
  <si>
    <t>·    le périmètre de sécurité et les conditions d’accès au chantier ;</t>
  </si>
  <si>
    <t>·    les séquences de démolition ;</t>
  </si>
  <si>
    <t>·    le(s) procédé(s) de démolition et les moyens mécaniques à mettre en œuvre ;</t>
  </si>
  <si>
    <t>Ce prix rémunère au forfait la rédaction et diffusion au maître d’œuvre et organismes administratifs de prévention des documents suivants :</t>
  </si>
  <si>
    <t>Procédures desamiantage , Plan de retrait amiante Forfait rémunéré en 2 parties, 70 % à l'installation et 30 % au repliement en fin de travaux.</t>
  </si>
  <si>
    <t>y compris le déplacement des feux suivant les phases de travaux. Forfait rémunéré en 2 parties, 70 % à l'installation et 30 % au repliement en fin de travaux.</t>
  </si>
  <si>
    <t>Ce prix rémunère la mise en œuvre d'une circulation alternée avec feux tricolores avec signalisation temporaire pendant toute la durée du chantier, de jour comme de nuit, sa maintenance et sa dépose en fin de chantier,</t>
  </si>
  <si>
    <t>Ce prix intègre les compléments enventuels à apporter au document en cas de modification du périmètre initial du désamiantage ou des modes opératoires.</t>
  </si>
  <si>
    <t>Le plan de retrait doit être adressé à l'inspecteur du travail, à la CRAM ( service prévention ) et à l'OPPBTP, au minimum un mois avant le démarrage des travaux.</t>
  </si>
  <si>
    <t>L'entrepreneur spécialisé étant susceptible de le connaître parfaitement, il est rappelé simplement que l'entreprise a une obligation de résultat.</t>
  </si>
  <si>
    <t>A la suite de cette évaluation des risques,l'entrepreneur établi un plan de retrait des matériaux contenant de l'amiante en se conformant aux prescriptions du CCTP. Le détail de ce plan n'est pas repris ici.</t>
  </si>
  <si>
    <t xml:space="preserve">Il doit être procéder à une évaluation des risques afin de déterminer notamment la nature, la durée et le niveau de l'exposition des travailleurs à l'inhalation de poussières provenant de l'amiante ou de matériaux contenant de l'amiante. </t>
  </si>
  <si>
    <t xml:space="preserve">L'établissement d'un plan de retrait des matériaux contenant de l'amiante, conformément à la réglementation en vigueur. Les matériaux contenant de l'amiante doivent être retirés. </t>
  </si>
  <si>
    <t>Ce prix rémunère pour l’ensemble des bâtiments faisant l’objet des travaux de désamiantage :</t>
  </si>
  <si>
    <t>Réalisation d'un constat d'huissier sur l'ensemble du chantier pour évaluer l'état des façades, des clotures riveraines du chantier et des voiries périphériques au chantier, avec fourniture d'un rapport photographique détaillé en 3 exemplaires</t>
  </si>
  <si>
    <t>Ce prix forfaitaire sera rémunéré en deux fractions, 70 % après mise en oeuvre de ces installations, 30 % après démontage et remise en état des lieux.</t>
  </si>
  <si>
    <t>- les frais d'occupation de terrain au cas où l'entrepreneur ne s'installerait pas sur les terrains mis à sa disposition par le maître d'ouvrage</t>
  </si>
  <si>
    <t>- l'enlèvement en fin de chantier de tous les matériels et matériaux en excédents et la remise en état des lieux,</t>
  </si>
  <si>
    <t>- les frais de gardiennage, de clôtures, d'entretien des lieux et les dépenses liées à l'exploitation de ces cantonnements,</t>
  </si>
  <si>
    <t>- les branchements aux réseaux divers, les liaisons radiotéléphoniques,</t>
  </si>
  <si>
    <t>- l'amenée, l'équipement en matériel d'essais et de conservation des échentillons, l'entretien et le repliement du laboratoire de chantier de l'entreprise</t>
  </si>
  <si>
    <t>- les fournitures et frais d'installions et de replis des locaux de chantier, des entrepots, ateliers, bureaux, etc… dans le respect des dispositions concernant l'hygiène et la protection de la santé des travailleurs,</t>
  </si>
  <si>
    <t>- l'amenée, les déplacements éventuels et le repliement des matériels nécessaires à l’exécution du chantier, y compris ceux non prévus dans les descriptifs,</t>
  </si>
  <si>
    <t>- le maintien en état de propreté du site,</t>
  </si>
  <si>
    <t>- l’implantation des ouvrages,</t>
  </si>
  <si>
    <t>- l'aménagement des chemins et voies de desserte des chantiers et des zones de stockage,</t>
  </si>
  <si>
    <t>- les frais inhérents à la signalisation temporaire du chantier ainsi que les frais de signalisation de jalonnement des itinéraires de déviation, etc…,</t>
  </si>
  <si>
    <t>Ce prix rémunère au forfait les frais d'installation et de replis de chantier et notamment :</t>
  </si>
  <si>
    <t xml:space="preserve">  
Sauf indications contraires dûment précisées "hors fourniture" ou "hors mise en place", tout élément mentionné est sous-entendu fourni, livré, posé, fixé et raccordé y compris toutes sujétions.
  </t>
  </si>
  <si>
    <t xml:space="preserve">TRANCHE OPTIONNELLE 1   </t>
  </si>
  <si>
    <t>DESCRIPTIF DPGF - CAGE SUD</t>
  </si>
  <si>
    <t>N°25CRA003</t>
  </si>
  <si>
    <t>- la mise à disposition des équipements et engins nécessaires à la bonne exécution du chantier,
- La fourniture et la réalisation d'une reprise d'enduit avec peinture de couleur et texture similaire à l'existant y/c compris toute sujetion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</si>
</sst>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
    <numFmt numFmtId="165" formatCode="#,##0.00\ &quot;F&quot;;[Red]\-#,##0.00\ &quot;F&quot;"/>
    <numFmt numFmtId="166" formatCode="#,##0.00\ [$€-1]"/>
  </numFmts>
  <fonts count="12" x14ac:knownFonts="1">
    <font>
      <sz val="11"/>
      <color theme="1"/>
      <name val="Aptos Narrow"/>
      <family val="2"/>
      <scheme val="minor"/>
    </font>
    <font>
      <sz val="10"/>
      <name val="MS Sans Serif"/>
    </font>
    <font>
      <sz val="10"/>
      <name val="Times New Roman"/>
      <family val="1"/>
    </font>
    <font>
      <b/>
      <sz val="10"/>
      <name val="Times New Roman"/>
      <family val="1"/>
    </font>
    <font>
      <b/>
      <sz val="10"/>
      <name val="MS Sans Serif"/>
      <family val="2"/>
    </font>
    <font>
      <sz val="10"/>
      <color indexed="55"/>
      <name val="Arial"/>
      <family val="2"/>
    </font>
    <font>
      <sz val="10"/>
      <color indexed="9"/>
      <name val="MS Sans Serif"/>
    </font>
    <font>
      <b/>
      <sz val="10"/>
      <name val="MS Sans Serif"/>
    </font>
    <font>
      <sz val="10"/>
      <name val="Arial"/>
      <family val="2"/>
    </font>
    <font>
      <b/>
      <sz val="14"/>
      <name val="Arial"/>
      <family val="2"/>
    </font>
    <font>
      <b/>
      <sz val="12"/>
      <name val="Times New Roman"/>
      <family val="1"/>
    </font>
    <font>
      <sz val="12"/>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dotted">
        <color indexed="0"/>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xf numFmtId="165" fontId="1" fillId="0" borderId="0" applyFont="0" applyFill="0" applyBorder="0" applyAlignment="0" applyProtection="0"/>
  </cellStyleXfs>
  <cellXfs count="72">
    <xf numFmtId="0" fontId="0" fillId="0" borderId="0" xfId="0"/>
    <xf numFmtId="0" fontId="1" fillId="0" borderId="0" xfId="1"/>
    <xf numFmtId="0" fontId="2" fillId="0" borderId="0" xfId="1" applyFont="1"/>
    <xf numFmtId="0" fontId="1" fillId="0" borderId="0" xfId="1" applyAlignment="1">
      <alignment wrapText="1"/>
    </xf>
    <xf numFmtId="0" fontId="1" fillId="0" borderId="0" xfId="1" applyAlignment="1">
      <alignment vertical="center"/>
    </xf>
    <xf numFmtId="164" fontId="3" fillId="0" borderId="1" xfId="1" applyNumberFormat="1" applyFont="1" applyBorder="1"/>
    <xf numFmtId="0" fontId="2" fillId="0" borderId="2" xfId="1" applyFont="1" applyBorder="1"/>
    <xf numFmtId="0" fontId="4" fillId="0" borderId="2" xfId="1" applyFont="1" applyBorder="1" applyAlignment="1">
      <alignment wrapText="1"/>
    </xf>
    <xf numFmtId="0" fontId="5" fillId="0" borderId="3" xfId="1" applyFont="1" applyBorder="1" applyAlignment="1">
      <alignment horizontal="center" vertical="center" wrapText="1"/>
    </xf>
    <xf numFmtId="0" fontId="2" fillId="0" borderId="4" xfId="1" applyFont="1" applyBorder="1"/>
    <xf numFmtId="2" fontId="6" fillId="0" borderId="3" xfId="1" applyNumberFormat="1" applyFont="1" applyBorder="1" applyAlignment="1">
      <alignment horizontal="center" vertical="center"/>
    </xf>
    <xf numFmtId="0" fontId="3" fillId="0" borderId="4" xfId="1" applyFont="1" applyBorder="1"/>
    <xf numFmtId="0" fontId="3" fillId="0" borderId="2" xfId="1" applyFont="1" applyBorder="1"/>
    <xf numFmtId="0" fontId="6" fillId="0" borderId="3" xfId="1" applyFont="1" applyBorder="1"/>
    <xf numFmtId="164" fontId="2" fillId="0" borderId="0" xfId="1" applyNumberFormat="1" applyFont="1"/>
    <xf numFmtId="0" fontId="6" fillId="0" borderId="0" xfId="1" applyFont="1"/>
    <xf numFmtId="164" fontId="2" fillId="0" borderId="1" xfId="1" applyNumberFormat="1" applyFont="1" applyBorder="1"/>
    <xf numFmtId="0" fontId="1" fillId="0" borderId="2" xfId="1" applyBorder="1" applyAlignment="1">
      <alignment wrapText="1"/>
    </xf>
    <xf numFmtId="0" fontId="6" fillId="0" borderId="3" xfId="1" applyFont="1" applyBorder="1" applyAlignment="1">
      <alignment horizontal="center" vertical="center"/>
    </xf>
    <xf numFmtId="0" fontId="3" fillId="0" borderId="1" xfId="1" applyFont="1" applyBorder="1" applyAlignment="1">
      <alignment horizontal="center"/>
    </xf>
    <xf numFmtId="0" fontId="7" fillId="0" borderId="0" xfId="1" applyFont="1" applyAlignment="1">
      <alignment vertical="center"/>
    </xf>
    <xf numFmtId="166" fontId="2" fillId="0" borderId="5" xfId="2" applyNumberFormat="1" applyFont="1" applyBorder="1" applyAlignment="1">
      <alignment horizontal="center" vertical="center"/>
    </xf>
    <xf numFmtId="166" fontId="2" fillId="0" borderId="5" xfId="2" applyNumberFormat="1" applyFont="1" applyBorder="1" applyAlignment="1">
      <alignment horizontal="center" vertical="center" wrapText="1"/>
    </xf>
    <xf numFmtId="0" fontId="2" fillId="0" borderId="5" xfId="1" applyFont="1" applyBorder="1" applyAlignment="1">
      <alignment horizontal="left" vertical="center" wrapText="1"/>
    </xf>
    <xf numFmtId="0" fontId="8" fillId="0" borderId="5" xfId="1" applyFont="1" applyBorder="1" applyAlignment="1">
      <alignment horizontal="center" vertical="center"/>
    </xf>
    <xf numFmtId="166" fontId="2" fillId="0" borderId="6" xfId="2" applyNumberFormat="1" applyFont="1" applyBorder="1" applyAlignment="1" applyProtection="1">
      <alignment horizontal="right" vertical="top"/>
    </xf>
    <xf numFmtId="0" fontId="2" fillId="0" borderId="6" xfId="2" applyNumberFormat="1" applyFont="1" applyBorder="1" applyAlignment="1" applyProtection="1">
      <alignment horizontal="center" vertical="top"/>
    </xf>
    <xf numFmtId="164" fontId="2" fillId="0" borderId="6" xfId="2" applyNumberFormat="1" applyFont="1" applyBorder="1" applyAlignment="1" applyProtection="1">
      <alignment horizontal="center" vertical="top"/>
      <protection locked="0"/>
    </xf>
    <xf numFmtId="166" fontId="2" fillId="0" borderId="6" xfId="2" applyNumberFormat="1" applyFont="1" applyBorder="1" applyAlignment="1" applyProtection="1">
      <alignment horizontal="center" vertical="top"/>
    </xf>
    <xf numFmtId="0" fontId="2" fillId="0" borderId="6" xfId="1" applyFont="1" applyBorder="1" applyAlignment="1">
      <alignment vertical="top" wrapText="1"/>
    </xf>
    <xf numFmtId="0" fontId="8" fillId="0" borderId="6" xfId="1" applyFont="1" applyBorder="1" applyAlignment="1">
      <alignment horizontal="center" vertical="top"/>
    </xf>
    <xf numFmtId="0" fontId="7" fillId="0" borderId="0" xfId="1" applyFont="1"/>
    <xf numFmtId="166" fontId="3" fillId="0" borderId="6" xfId="2" applyNumberFormat="1" applyFont="1" applyBorder="1" applyAlignment="1" applyProtection="1">
      <alignment horizontal="right" vertical="center"/>
    </xf>
    <xf numFmtId="166" fontId="3" fillId="0" borderId="6" xfId="2" applyNumberFormat="1" applyFont="1" applyBorder="1" applyAlignment="1" applyProtection="1">
      <alignment horizontal="center" vertical="center"/>
    </xf>
    <xf numFmtId="0" fontId="9" fillId="0" borderId="6" xfId="1" applyFont="1" applyBorder="1" applyAlignment="1">
      <alignment vertical="center" wrapText="1"/>
    </xf>
    <xf numFmtId="0" fontId="9" fillId="0" borderId="6" xfId="1" applyFont="1" applyBorder="1" applyAlignment="1">
      <alignment horizontal="center" vertical="center"/>
    </xf>
    <xf numFmtId="166" fontId="2" fillId="0" borderId="6" xfId="2" applyNumberFormat="1" applyFont="1" applyFill="1" applyBorder="1" applyAlignment="1" applyProtection="1">
      <alignment horizontal="center" vertical="top"/>
    </xf>
    <xf numFmtId="166" fontId="2" fillId="0" borderId="6" xfId="2" applyNumberFormat="1" applyFont="1" applyFill="1" applyBorder="1" applyAlignment="1" applyProtection="1">
      <alignment horizontal="right" vertical="top"/>
    </xf>
    <xf numFmtId="164" fontId="2" fillId="0" borderId="6" xfId="2" applyNumberFormat="1" applyFont="1" applyFill="1" applyBorder="1" applyAlignment="1" applyProtection="1">
      <alignment horizontal="center" vertical="top"/>
      <protection locked="0"/>
    </xf>
    <xf numFmtId="166" fontId="3" fillId="0" borderId="6" xfId="2" applyNumberFormat="1" applyFont="1" applyBorder="1" applyAlignment="1">
      <alignment horizontal="center" vertical="center"/>
    </xf>
    <xf numFmtId="166" fontId="10" fillId="0" borderId="1" xfId="2" applyNumberFormat="1" applyFont="1" applyFill="1" applyBorder="1" applyAlignment="1">
      <alignment horizontal="center" vertical="center"/>
    </xf>
    <xf numFmtId="166" fontId="10" fillId="0" borderId="1" xfId="2" applyNumberFormat="1" applyFont="1" applyBorder="1" applyAlignment="1">
      <alignment horizontal="center" vertical="center"/>
    </xf>
    <xf numFmtId="166" fontId="10" fillId="0" borderId="1" xfId="2" applyNumberFormat="1" applyFont="1" applyBorder="1" applyAlignment="1" applyProtection="1">
      <alignment horizontal="center" vertical="center"/>
      <protection locked="0"/>
    </xf>
    <xf numFmtId="166" fontId="10" fillId="0" borderId="1" xfId="2" applyNumberFormat="1" applyFont="1" applyBorder="1" applyAlignment="1" applyProtection="1">
      <alignment horizontal="center" vertical="center"/>
    </xf>
    <xf numFmtId="0" fontId="10" fillId="0" borderId="1" xfId="1" applyFont="1" applyBorder="1" applyAlignment="1">
      <alignment horizontal="center" vertical="center" wrapText="1"/>
    </xf>
    <xf numFmtId="0" fontId="11" fillId="0" borderId="1" xfId="1" applyFont="1" applyBorder="1" applyAlignment="1">
      <alignment horizontal="center" vertical="center"/>
    </xf>
    <xf numFmtId="0" fontId="10" fillId="0" borderId="0" xfId="1" applyFont="1" applyAlignment="1">
      <alignment horizontal="center" wrapText="1"/>
    </xf>
    <xf numFmtId="14" fontId="2" fillId="0" borderId="0" xfId="1" applyNumberFormat="1" applyFont="1" applyAlignment="1">
      <alignment horizontal="right" vertical="center"/>
    </xf>
    <xf numFmtId="0" fontId="1" fillId="0" borderId="0" xfId="1" applyAlignment="1" applyProtection="1">
      <alignment wrapText="1"/>
      <protection locked="0"/>
    </xf>
    <xf numFmtId="0" fontId="8" fillId="0" borderId="0" xfId="1" applyFont="1" applyAlignment="1">
      <alignment horizontal="left" vertical="center" wrapText="1"/>
    </xf>
    <xf numFmtId="0" fontId="2" fillId="0" borderId="0" xfId="1" applyFont="1" applyAlignment="1">
      <alignment horizontal="right"/>
    </xf>
    <xf numFmtId="0" fontId="8" fillId="0" borderId="0" xfId="1" applyFont="1" applyAlignment="1">
      <alignment horizontal="left" vertical="center"/>
    </xf>
    <xf numFmtId="166" fontId="2" fillId="0" borderId="2" xfId="2" applyNumberFormat="1" applyFont="1" applyBorder="1" applyAlignment="1">
      <alignment horizontal="center" vertical="top" wrapText="1"/>
    </xf>
    <xf numFmtId="0" fontId="2" fillId="0" borderId="2" xfId="1" applyFont="1" applyBorder="1" applyAlignment="1">
      <alignment vertical="top" wrapText="1"/>
    </xf>
    <xf numFmtId="166" fontId="2" fillId="0" borderId="7" xfId="2" applyNumberFormat="1" applyFont="1" applyBorder="1" applyAlignment="1" applyProtection="1">
      <alignment horizontal="center" vertical="top"/>
    </xf>
    <xf numFmtId="0" fontId="2" fillId="0" borderId="7" xfId="1" applyFont="1" applyBorder="1" applyAlignment="1">
      <alignment vertical="top" wrapText="1"/>
    </xf>
    <xf numFmtId="0" fontId="8" fillId="0" borderId="7" xfId="1" applyFont="1" applyBorder="1" applyAlignment="1">
      <alignment horizontal="center" vertical="top"/>
    </xf>
    <xf numFmtId="166" fontId="2" fillId="0" borderId="7" xfId="2" applyNumberFormat="1" applyFont="1" applyFill="1" applyBorder="1" applyAlignment="1" applyProtection="1">
      <alignment horizontal="center" vertical="top"/>
    </xf>
    <xf numFmtId="166" fontId="3" fillId="0" borderId="7" xfId="2" applyNumberFormat="1" applyFont="1" applyBorder="1" applyAlignment="1" applyProtection="1">
      <alignment horizontal="center" vertical="center"/>
    </xf>
    <xf numFmtId="0" fontId="9" fillId="0" borderId="7" xfId="1" applyFont="1" applyBorder="1" applyAlignment="1">
      <alignment vertical="center" wrapText="1"/>
    </xf>
    <xf numFmtId="0" fontId="9" fillId="0" borderId="7" xfId="1" applyFont="1" applyBorder="1" applyAlignment="1">
      <alignment horizontal="center" vertical="center"/>
    </xf>
    <xf numFmtId="0" fontId="2" fillId="0" borderId="7" xfId="1" quotePrefix="1" applyFont="1" applyBorder="1" applyAlignment="1">
      <alignment vertical="top" wrapText="1"/>
    </xf>
    <xf numFmtId="166" fontId="2" fillId="0" borderId="8" xfId="2" applyNumberFormat="1" applyFont="1" applyBorder="1" applyAlignment="1" applyProtection="1">
      <alignment horizontal="center" vertical="top"/>
    </xf>
    <xf numFmtId="0" fontId="2" fillId="0" borderId="8" xfId="1" applyFont="1" applyBorder="1" applyAlignment="1">
      <alignment vertical="top" wrapText="1"/>
    </xf>
    <xf numFmtId="0" fontId="8" fillId="0" borderId="8" xfId="1" applyFont="1" applyBorder="1" applyAlignment="1">
      <alignment horizontal="center" vertical="top"/>
    </xf>
    <xf numFmtId="166" fontId="2" fillId="0" borderId="8" xfId="2" applyNumberFormat="1" applyFont="1" applyFill="1" applyBorder="1" applyAlignment="1" applyProtection="1">
      <alignment horizontal="center" vertical="top"/>
    </xf>
    <xf numFmtId="166" fontId="3" fillId="0" borderId="9" xfId="2" applyNumberFormat="1" applyFont="1" applyBorder="1" applyAlignment="1" applyProtection="1">
      <alignment horizontal="center" vertical="center"/>
    </xf>
    <xf numFmtId="0" fontId="9" fillId="0" borderId="9" xfId="1" applyFont="1" applyBorder="1" applyAlignment="1">
      <alignment vertical="center" wrapText="1"/>
    </xf>
    <xf numFmtId="0" fontId="9" fillId="0" borderId="9" xfId="1" applyFont="1" applyBorder="1" applyAlignment="1">
      <alignment horizontal="center" vertical="center"/>
    </xf>
    <xf numFmtId="166" fontId="10" fillId="0" borderId="9" xfId="2" applyNumberFormat="1" applyFont="1" applyBorder="1" applyAlignment="1" applyProtection="1">
      <alignment horizontal="center" vertical="center"/>
    </xf>
    <xf numFmtId="0" fontId="3" fillId="0" borderId="9" xfId="1" applyFont="1" applyBorder="1" applyAlignment="1">
      <alignment horizontal="center" vertical="center" wrapText="1"/>
    </xf>
    <xf numFmtId="0" fontId="11" fillId="0" borderId="9" xfId="1" applyFont="1" applyBorder="1" applyAlignment="1">
      <alignment horizontal="center" vertical="center"/>
    </xf>
  </cellXfs>
  <cellStyles count="3">
    <cellStyle name="Monétaire 2" xfId="2" xr:uid="{9D4E383C-445B-4963-9D85-BD6BB9AF53A5}"/>
    <cellStyle name="Normal" xfId="0" builtinId="0"/>
    <cellStyle name="Normal 2" xfId="1" xr:uid="{29B0E90B-1CF1-47E2-9CCA-B656696CF534}"/>
  </cellStyles>
  <dxfs count="28">
    <dxf>
      <border>
        <top style="thin">
          <color indexed="64"/>
        </top>
        <bottom/>
      </border>
    </dxf>
    <dxf>
      <font>
        <b/>
        <i val="0"/>
        <condense val="0"/>
        <extend val="0"/>
      </font>
      <border>
        <top style="thin">
          <color indexed="64"/>
        </top>
      </border>
    </dxf>
    <dxf>
      <font>
        <b val="0"/>
        <i val="0"/>
        <condense val="0"/>
        <extend val="0"/>
        <color indexed="10"/>
      </font>
      <fill>
        <patternFill>
          <bgColor indexed="43"/>
        </patternFill>
      </fill>
      <border>
        <top/>
        <bottom/>
      </border>
    </dxf>
    <dxf>
      <font>
        <b/>
        <i val="0"/>
        <condense val="0"/>
        <extend val="0"/>
      </font>
      <border>
        <top style="thin">
          <color indexed="64"/>
        </top>
      </border>
    </dxf>
    <dxf>
      <font>
        <b val="0"/>
        <i val="0"/>
        <condense val="0"/>
        <extend val="0"/>
        <color indexed="10"/>
      </font>
      <fill>
        <patternFill>
          <bgColor indexed="43"/>
        </patternFill>
      </fill>
      <border>
        <top/>
        <bottom/>
      </border>
    </dxf>
    <dxf>
      <font>
        <b/>
        <i val="0"/>
        <condense val="0"/>
        <extend val="0"/>
      </font>
      <border>
        <top style="thin">
          <color indexed="64"/>
        </top>
      </border>
    </dxf>
    <dxf>
      <font>
        <b val="0"/>
        <i val="0"/>
        <condense val="0"/>
        <extend val="0"/>
        <color indexed="10"/>
      </font>
      <fill>
        <patternFill>
          <bgColor indexed="43"/>
        </patternFill>
      </fill>
      <border>
        <top/>
        <bottom/>
      </border>
    </dxf>
    <dxf>
      <font>
        <b/>
        <i val="0"/>
        <condense val="0"/>
        <extend val="0"/>
      </font>
      <border>
        <top style="thin">
          <color indexed="64"/>
        </top>
      </border>
    </dxf>
    <dxf>
      <font>
        <b val="0"/>
        <i val="0"/>
        <condense val="0"/>
        <extend val="0"/>
        <color indexed="10"/>
      </font>
      <fill>
        <patternFill>
          <bgColor indexed="43"/>
        </patternFill>
      </fill>
      <border>
        <top/>
        <bottom/>
      </border>
    </dxf>
    <dxf>
      <border>
        <top style="thin">
          <color indexed="64"/>
        </top>
        <bottom/>
      </border>
    </dxf>
    <dxf>
      <border>
        <top style="thin">
          <color indexed="64"/>
        </top>
        <bottom/>
      </border>
    </dxf>
    <dxf>
      <font>
        <b/>
        <i val="0"/>
        <condense val="0"/>
        <extend val="0"/>
      </font>
      <border>
        <top style="thin">
          <color indexed="64"/>
        </top>
        <bottom/>
      </border>
    </dxf>
    <dxf>
      <font>
        <b/>
        <i val="0"/>
        <condense val="0"/>
        <extend val="0"/>
      </font>
      <border>
        <top style="thin">
          <color indexed="64"/>
        </top>
        <bottom/>
      </border>
    </dxf>
    <dxf>
      <font>
        <b/>
        <i val="0"/>
        <condense val="0"/>
        <extend val="0"/>
      </font>
      <border>
        <top style="thin">
          <color indexed="64"/>
        </top>
        <bottom/>
      </border>
    </dxf>
    <dxf>
      <font>
        <b/>
        <i val="0"/>
        <condense val="0"/>
        <extend val="0"/>
      </font>
      <border>
        <top style="thin">
          <color indexed="64"/>
        </top>
        <bottom/>
      </border>
    </dxf>
    <dxf>
      <font>
        <b/>
        <i val="0"/>
        <condense val="0"/>
        <extend val="0"/>
      </font>
      <border>
        <top style="thin">
          <color indexed="64"/>
        </top>
        <bottom/>
      </border>
    </dxf>
    <dxf>
      <fill>
        <patternFill patternType="none">
          <bgColor indexed="65"/>
        </patternFill>
      </fill>
      <border>
        <top style="thin">
          <color indexed="64"/>
        </top>
      </border>
    </dxf>
    <dxf>
      <border>
        <top style="thin">
          <color indexed="64"/>
        </top>
        <bottom/>
      </border>
    </dxf>
    <dxf>
      <border>
        <top style="thin">
          <color indexed="64"/>
        </top>
        <bottom/>
      </border>
    </dxf>
    <dxf>
      <font>
        <b/>
        <i val="0"/>
        <condense val="0"/>
        <extend val="0"/>
      </font>
      <border>
        <top style="thin">
          <color indexed="64"/>
        </top>
      </border>
    </dxf>
    <dxf>
      <font>
        <b/>
        <i val="0"/>
        <condense val="0"/>
        <extend val="0"/>
      </font>
      <border>
        <top style="thin">
          <color indexed="64"/>
        </top>
      </border>
    </dxf>
    <dxf>
      <font>
        <b/>
        <i val="0"/>
        <condense val="0"/>
        <extend val="0"/>
      </font>
      <border>
        <top style="thin">
          <color indexed="64"/>
        </top>
      </border>
    </dxf>
    <dxf>
      <border>
        <top style="thin">
          <color indexed="64"/>
        </top>
        <bottom/>
      </border>
    </dxf>
    <dxf>
      <border>
        <top style="thin">
          <color indexed="64"/>
        </top>
        <bottom/>
      </border>
    </dxf>
    <dxf>
      <font>
        <b/>
        <i val="0"/>
        <condense val="0"/>
        <extend val="0"/>
      </font>
      <border>
        <top style="thin">
          <color indexed="64"/>
        </top>
        <bottom/>
      </border>
    </dxf>
    <dxf>
      <font>
        <b/>
        <i val="0"/>
        <condense val="0"/>
        <extend val="0"/>
      </font>
      <border>
        <top style="thin">
          <color indexed="64"/>
        </top>
        <bottom/>
      </border>
    </dxf>
    <dxf>
      <font>
        <b/>
        <i val="0"/>
        <condense val="0"/>
        <extend val="0"/>
      </font>
      <border>
        <top style="thin">
          <color indexed="64"/>
        </top>
        <bottom/>
      </border>
    </dxf>
    <dxf>
      <font>
        <b/>
        <i val="0"/>
        <condense val="0"/>
        <extend val="0"/>
      </font>
      <border>
        <top style="thin">
          <color indexed="64"/>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Projets\FR_38\DDT_38\25CRA003_CiteBrunet\_Technique\3-ACT\_Docs_travail\DCE\24CRA003-EP-DCE-METRE-e1.xlsm" TargetMode="External"/><Relationship Id="rId1" Type="http://schemas.openxmlformats.org/officeDocument/2006/relationships/externalLinkPath" Target="/Projets/FR_38/DDT_38/25CRA003_CiteBrunet/_Technique/3-ACT/_Docs_travail/DCE/24CRA003-EP-DCE-METRE-e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s grales"/>
      <sheetName val="Métrés"/>
      <sheetName val="Feuil2"/>
      <sheetName val="Feuil1"/>
      <sheetName val="TO2 - DPGF"/>
      <sheetName val="TO2 - DESCRIP DPGF"/>
    </sheetNames>
    <sheetDataSet>
      <sheetData sheetId="0"/>
      <sheetData sheetId="1">
        <row r="13">
          <cell r="E13">
            <v>20</v>
          </cell>
          <cell r="I13">
            <v>0.05</v>
          </cell>
          <cell r="CP13">
            <v>1.04</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EE3AF-A0D6-4995-9F6B-3D4D6C589B43}">
  <sheetPr codeName="Feuil2">
    <pageSetUpPr fitToPage="1"/>
  </sheetPr>
  <dimension ref="A1:F52"/>
  <sheetViews>
    <sheetView showZeros="0" view="pageBreakPreview" zoomScaleNormal="100" zoomScaleSheetLayoutView="100" workbookViewId="0">
      <pane ySplit="6" topLeftCell="A29" activePane="bottomLeft" state="frozenSplit"/>
      <selection pane="bottomLeft" activeCell="B37" sqref="B37"/>
    </sheetView>
  </sheetViews>
  <sheetFormatPr baseColWidth="10" defaultRowHeight="13.2" x14ac:dyDescent="0.25"/>
  <cols>
    <col min="1" max="1" width="9.88671875" style="4" customWidth="1"/>
    <col min="2" max="2" width="72" style="3" customWidth="1"/>
    <col min="3" max="3" width="9.6640625" style="2" bestFit="1" customWidth="1"/>
    <col min="4" max="4" width="12" style="2" bestFit="1" customWidth="1"/>
    <col min="5" max="5" width="11.5546875" style="2" bestFit="1" customWidth="1"/>
    <col min="6" max="6" width="16.5546875" style="2" bestFit="1" customWidth="1"/>
    <col min="7" max="16384" width="11.5546875" style="1"/>
  </cols>
  <sheetData>
    <row r="1" spans="1:6" x14ac:dyDescent="0.25">
      <c r="A1" s="51" t="s">
        <v>54</v>
      </c>
      <c r="F1" s="50" t="s">
        <v>53</v>
      </c>
    </row>
    <row r="2" spans="1:6" x14ac:dyDescent="0.25">
      <c r="A2" s="49"/>
      <c r="B2" s="48"/>
      <c r="F2" s="47">
        <v>45798</v>
      </c>
    </row>
    <row r="3" spans="1:6" ht="15.6" x14ac:dyDescent="0.3">
      <c r="B3" s="46" t="s">
        <v>52</v>
      </c>
    </row>
    <row r="4" spans="1:6" ht="15.6" x14ac:dyDescent="0.3">
      <c r="B4" s="46" t="s">
        <v>51</v>
      </c>
    </row>
    <row r="6" spans="1:6" s="4" customFormat="1" ht="15.6" x14ac:dyDescent="0.3">
      <c r="A6" s="45" t="s">
        <v>50</v>
      </c>
      <c r="B6" s="44" t="s">
        <v>49</v>
      </c>
      <c r="C6" s="43" t="s">
        <v>48</v>
      </c>
      <c r="D6" s="42" t="s">
        <v>47</v>
      </c>
      <c r="E6" s="41" t="s">
        <v>46</v>
      </c>
      <c r="F6" s="40" t="s">
        <v>45</v>
      </c>
    </row>
    <row r="7" spans="1:6" s="20" customFormat="1" ht="54" customHeight="1" x14ac:dyDescent="0.3">
      <c r="A7" s="35">
        <v>1000</v>
      </c>
      <c r="B7" s="34" t="s">
        <v>7</v>
      </c>
      <c r="C7" s="33"/>
      <c r="D7" s="27"/>
      <c r="E7" s="26" t="s">
        <v>11</v>
      </c>
      <c r="F7" s="39"/>
    </row>
    <row r="8" spans="1:6" s="31" customFormat="1" x14ac:dyDescent="0.25">
      <c r="A8" s="30">
        <v>1010</v>
      </c>
      <c r="B8" s="29" t="s">
        <v>44</v>
      </c>
      <c r="C8" s="28" t="s">
        <v>27</v>
      </c>
      <c r="D8" s="27"/>
      <c r="E8" s="26">
        <v>1</v>
      </c>
      <c r="F8" s="25">
        <f t="shared" ref="F8:F41" si="0">IF(E8&lt;&gt;"",E8*D8,"")</f>
        <v>0</v>
      </c>
    </row>
    <row r="9" spans="1:6" s="31" customFormat="1" x14ac:dyDescent="0.25">
      <c r="A9" s="30">
        <v>1030</v>
      </c>
      <c r="B9" s="29" t="s">
        <v>43</v>
      </c>
      <c r="C9" s="28" t="s">
        <v>27</v>
      </c>
      <c r="D9" s="27"/>
      <c r="E9" s="26">
        <v>1</v>
      </c>
      <c r="F9" s="25">
        <f t="shared" si="0"/>
        <v>0</v>
      </c>
    </row>
    <row r="10" spans="1:6" s="31" customFormat="1" x14ac:dyDescent="0.25">
      <c r="A10" s="30">
        <v>1060</v>
      </c>
      <c r="B10" s="29" t="s">
        <v>42</v>
      </c>
      <c r="C10" s="28" t="s">
        <v>27</v>
      </c>
      <c r="D10" s="27"/>
      <c r="E10" s="26">
        <v>1</v>
      </c>
      <c r="F10" s="25">
        <f t="shared" si="0"/>
        <v>0</v>
      </c>
    </row>
    <row r="11" spans="1:6" s="31" customFormat="1" x14ac:dyDescent="0.25">
      <c r="A11" s="30">
        <v>1070</v>
      </c>
      <c r="B11" s="29" t="s">
        <v>41</v>
      </c>
      <c r="C11" s="28" t="s">
        <v>27</v>
      </c>
      <c r="D11" s="27"/>
      <c r="E11" s="26">
        <v>1</v>
      </c>
      <c r="F11" s="25">
        <f t="shared" si="0"/>
        <v>0</v>
      </c>
    </row>
    <row r="12" spans="1:6" s="31" customFormat="1" x14ac:dyDescent="0.25">
      <c r="A12" s="30">
        <v>1080</v>
      </c>
      <c r="B12" s="29" t="s">
        <v>40</v>
      </c>
      <c r="C12" s="28" t="s">
        <v>27</v>
      </c>
      <c r="D12" s="27"/>
      <c r="E12" s="26">
        <v>1</v>
      </c>
      <c r="F12" s="25">
        <f t="shared" si="0"/>
        <v>0</v>
      </c>
    </row>
    <row r="13" spans="1:6" s="31" customFormat="1" x14ac:dyDescent="0.25">
      <c r="A13" s="30">
        <v>1090</v>
      </c>
      <c r="B13" s="29" t="s">
        <v>39</v>
      </c>
      <c r="C13" s="28" t="s">
        <v>27</v>
      </c>
      <c r="D13" s="27"/>
      <c r="E13" s="26">
        <v>1</v>
      </c>
      <c r="F13" s="25">
        <f t="shared" si="0"/>
        <v>0</v>
      </c>
    </row>
    <row r="14" spans="1:6" s="31" customFormat="1" x14ac:dyDescent="0.25">
      <c r="A14" s="30">
        <v>1100</v>
      </c>
      <c r="B14" s="29" t="s">
        <v>38</v>
      </c>
      <c r="C14" s="28" t="s">
        <v>27</v>
      </c>
      <c r="D14" s="27"/>
      <c r="E14" s="26">
        <v>1</v>
      </c>
      <c r="F14" s="25">
        <f t="shared" si="0"/>
        <v>0</v>
      </c>
    </row>
    <row r="15" spans="1:6" s="20" customFormat="1" ht="54" customHeight="1" x14ac:dyDescent="0.3">
      <c r="A15" s="35">
        <v>10000</v>
      </c>
      <c r="B15" s="34" t="s">
        <v>6</v>
      </c>
      <c r="C15" s="33"/>
      <c r="D15" s="27"/>
      <c r="E15" s="26" t="s">
        <v>11</v>
      </c>
      <c r="F15" s="32" t="str">
        <f t="shared" si="0"/>
        <v/>
      </c>
    </row>
    <row r="16" spans="1:6" x14ac:dyDescent="0.25">
      <c r="A16" s="30">
        <v>10010</v>
      </c>
      <c r="B16" s="29" t="s">
        <v>37</v>
      </c>
      <c r="C16" s="28"/>
      <c r="D16" s="27"/>
      <c r="E16" s="26" t="s">
        <v>11</v>
      </c>
      <c r="F16" s="25" t="str">
        <f t="shared" si="0"/>
        <v/>
      </c>
    </row>
    <row r="17" spans="1:6" x14ac:dyDescent="0.25">
      <c r="A17" s="30">
        <v>10010.1</v>
      </c>
      <c r="B17" s="29" t="s">
        <v>36</v>
      </c>
      <c r="C17" s="28" t="s">
        <v>9</v>
      </c>
      <c r="D17" s="38"/>
      <c r="E17" s="26">
        <v>1</v>
      </c>
      <c r="F17" s="25">
        <f t="shared" si="0"/>
        <v>0</v>
      </c>
    </row>
    <row r="18" spans="1:6" x14ac:dyDescent="0.25">
      <c r="A18" s="30">
        <v>10010.200000000001</v>
      </c>
      <c r="B18" s="29" t="s">
        <v>35</v>
      </c>
      <c r="C18" s="28" t="s">
        <v>9</v>
      </c>
      <c r="D18" s="38"/>
      <c r="E18" s="26">
        <v>1</v>
      </c>
      <c r="F18" s="25">
        <f t="shared" si="0"/>
        <v>0</v>
      </c>
    </row>
    <row r="19" spans="1:6" x14ac:dyDescent="0.25">
      <c r="A19" s="30">
        <v>10010.300000000001</v>
      </c>
      <c r="B19" s="29" t="s">
        <v>34</v>
      </c>
      <c r="C19" s="28" t="s">
        <v>9</v>
      </c>
      <c r="D19" s="38"/>
      <c r="E19" s="26">
        <v>1</v>
      </c>
      <c r="F19" s="25">
        <f t="shared" si="0"/>
        <v>0</v>
      </c>
    </row>
    <row r="20" spans="1:6" x14ac:dyDescent="0.25">
      <c r="A20" s="30">
        <v>10010.400000000001</v>
      </c>
      <c r="B20" s="29" t="s">
        <v>33</v>
      </c>
      <c r="C20" s="28" t="s">
        <v>9</v>
      </c>
      <c r="D20" s="38"/>
      <c r="E20" s="26">
        <v>1</v>
      </c>
      <c r="F20" s="25">
        <f t="shared" si="0"/>
        <v>0</v>
      </c>
    </row>
    <row r="21" spans="1:6" ht="26.4" x14ac:dyDescent="0.25">
      <c r="A21" s="30">
        <v>10020</v>
      </c>
      <c r="B21" s="29" t="s">
        <v>32</v>
      </c>
      <c r="C21" s="28" t="s">
        <v>9</v>
      </c>
      <c r="D21" s="27"/>
      <c r="E21" s="26">
        <v>1</v>
      </c>
      <c r="F21" s="25">
        <f t="shared" si="0"/>
        <v>0</v>
      </c>
    </row>
    <row r="22" spans="1:6" x14ac:dyDescent="0.25">
      <c r="A22" s="30">
        <v>10040</v>
      </c>
      <c r="B22" s="29" t="s">
        <v>31</v>
      </c>
      <c r="C22" s="28" t="s">
        <v>30</v>
      </c>
      <c r="D22" s="27"/>
      <c r="E22" s="26">
        <v>1</v>
      </c>
      <c r="F22" s="25">
        <f t="shared" si="0"/>
        <v>0</v>
      </c>
    </row>
    <row r="23" spans="1:6" x14ac:dyDescent="0.25">
      <c r="A23" s="30">
        <v>10050</v>
      </c>
      <c r="B23" s="29" t="s">
        <v>29</v>
      </c>
      <c r="C23" s="36"/>
      <c r="D23" s="38"/>
      <c r="E23" s="26" t="s">
        <v>11</v>
      </c>
      <c r="F23" s="25" t="str">
        <f t="shared" si="0"/>
        <v/>
      </c>
    </row>
    <row r="24" spans="1:6" x14ac:dyDescent="0.25">
      <c r="A24" s="30">
        <v>10050.1</v>
      </c>
      <c r="B24" s="29" t="s">
        <v>28</v>
      </c>
      <c r="C24" s="36" t="s">
        <v>27</v>
      </c>
      <c r="D24" s="38"/>
      <c r="E24" s="26">
        <v>1</v>
      </c>
      <c r="F24" s="25">
        <f t="shared" si="0"/>
        <v>0</v>
      </c>
    </row>
    <row r="25" spans="1:6" ht="26.4" x14ac:dyDescent="0.25">
      <c r="A25" s="30">
        <v>10050.200000000001</v>
      </c>
      <c r="B25" s="29" t="s">
        <v>26</v>
      </c>
      <c r="C25" s="36" t="s">
        <v>15</v>
      </c>
      <c r="D25" s="38"/>
      <c r="E25" s="26">
        <v>122</v>
      </c>
      <c r="F25" s="25">
        <f t="shared" si="0"/>
        <v>0</v>
      </c>
    </row>
    <row r="26" spans="1:6" ht="26.4" x14ac:dyDescent="0.25">
      <c r="A26" s="30">
        <v>10050.300000000001</v>
      </c>
      <c r="B26" s="29" t="s">
        <v>25</v>
      </c>
      <c r="C26" s="36" t="s">
        <v>15</v>
      </c>
      <c r="D26" s="38"/>
      <c r="E26" s="26">
        <v>20</v>
      </c>
      <c r="F26" s="25">
        <f t="shared" si="0"/>
        <v>0</v>
      </c>
    </row>
    <row r="27" spans="1:6" ht="17.399999999999999" customHeight="1" x14ac:dyDescent="0.25">
      <c r="A27" s="30">
        <v>10050.400000000001</v>
      </c>
      <c r="B27" s="29" t="s">
        <v>24</v>
      </c>
      <c r="C27" s="36" t="s">
        <v>13</v>
      </c>
      <c r="D27" s="38"/>
      <c r="E27" s="26">
        <v>32</v>
      </c>
      <c r="F27" s="25">
        <f t="shared" si="0"/>
        <v>0</v>
      </c>
    </row>
    <row r="28" spans="1:6" ht="26.4" x14ac:dyDescent="0.25">
      <c r="A28" s="30">
        <v>10130</v>
      </c>
      <c r="B28" s="29" t="s">
        <v>23</v>
      </c>
      <c r="C28" s="36" t="s">
        <v>15</v>
      </c>
      <c r="D28" s="38"/>
      <c r="E28" s="26">
        <v>122</v>
      </c>
      <c r="F28" s="25">
        <f t="shared" si="0"/>
        <v>0</v>
      </c>
    </row>
    <row r="29" spans="1:6" s="20" customFormat="1" ht="54" customHeight="1" x14ac:dyDescent="0.3">
      <c r="A29" s="35">
        <v>16000</v>
      </c>
      <c r="B29" s="34" t="s">
        <v>5</v>
      </c>
      <c r="C29" s="33"/>
      <c r="D29" s="27"/>
      <c r="E29" s="26" t="s">
        <v>11</v>
      </c>
      <c r="F29" s="32" t="str">
        <f t="shared" si="0"/>
        <v/>
      </c>
    </row>
    <row r="30" spans="1:6" x14ac:dyDescent="0.25">
      <c r="A30" s="30">
        <v>16010</v>
      </c>
      <c r="B30" s="29" t="s">
        <v>22</v>
      </c>
      <c r="C30" s="28" t="s">
        <v>15</v>
      </c>
      <c r="D30" s="27"/>
      <c r="E30" s="26">
        <v>122</v>
      </c>
      <c r="F30" s="37">
        <f t="shared" si="0"/>
        <v>0</v>
      </c>
    </row>
    <row r="31" spans="1:6" ht="28.8" customHeight="1" x14ac:dyDescent="0.25">
      <c r="A31" s="30">
        <v>16020</v>
      </c>
      <c r="B31" s="29" t="s">
        <v>21</v>
      </c>
      <c r="C31" s="28" t="s">
        <v>15</v>
      </c>
      <c r="D31" s="27"/>
      <c r="E31" s="26">
        <v>122</v>
      </c>
      <c r="F31" s="37">
        <f t="shared" si="0"/>
        <v>0</v>
      </c>
    </row>
    <row r="32" spans="1:6" x14ac:dyDescent="0.25">
      <c r="A32" s="30">
        <v>16030</v>
      </c>
      <c r="B32" s="29" t="s">
        <v>20</v>
      </c>
      <c r="C32" s="36" t="s">
        <v>15</v>
      </c>
      <c r="D32" s="27"/>
      <c r="E32" s="26">
        <v>74</v>
      </c>
      <c r="F32" s="25">
        <f t="shared" si="0"/>
        <v>0</v>
      </c>
    </row>
    <row r="33" spans="1:6" ht="41.4" customHeight="1" x14ac:dyDescent="0.25">
      <c r="A33" s="30">
        <v>16040</v>
      </c>
      <c r="B33" s="29" t="s">
        <v>19</v>
      </c>
      <c r="C33" s="36" t="s">
        <v>15</v>
      </c>
      <c r="D33" s="27"/>
      <c r="E33" s="26">
        <v>48</v>
      </c>
      <c r="F33" s="25">
        <f t="shared" si="0"/>
        <v>0</v>
      </c>
    </row>
    <row r="34" spans="1:6" x14ac:dyDescent="0.25">
      <c r="A34" s="30">
        <v>16050</v>
      </c>
      <c r="B34" s="29" t="s">
        <v>18</v>
      </c>
      <c r="C34" s="36" t="s">
        <v>13</v>
      </c>
      <c r="D34" s="27"/>
      <c r="E34" s="26">
        <v>152</v>
      </c>
      <c r="F34" s="25">
        <f t="shared" si="0"/>
        <v>0</v>
      </c>
    </row>
    <row r="35" spans="1:6" ht="26.4" x14ac:dyDescent="0.25">
      <c r="A35" s="30">
        <v>16060</v>
      </c>
      <c r="B35" s="29" t="s">
        <v>17</v>
      </c>
      <c r="C35" s="28" t="s">
        <v>13</v>
      </c>
      <c r="D35" s="27"/>
      <c r="E35" s="26">
        <v>6</v>
      </c>
      <c r="F35" s="25">
        <f t="shared" si="0"/>
        <v>0</v>
      </c>
    </row>
    <row r="36" spans="1:6" s="20" customFormat="1" ht="54" customHeight="1" x14ac:dyDescent="0.3">
      <c r="A36" s="35">
        <v>18000</v>
      </c>
      <c r="B36" s="34" t="s">
        <v>4</v>
      </c>
      <c r="C36" s="33"/>
      <c r="D36" s="27"/>
      <c r="E36" s="26" t="s">
        <v>11</v>
      </c>
      <c r="F36" s="32" t="str">
        <f t="shared" si="0"/>
        <v/>
      </c>
    </row>
    <row r="37" spans="1:6" x14ac:dyDescent="0.25">
      <c r="A37" s="30">
        <v>18010</v>
      </c>
      <c r="B37" s="29" t="s">
        <v>16</v>
      </c>
      <c r="C37" s="28" t="s">
        <v>15</v>
      </c>
      <c r="D37" s="27"/>
      <c r="E37" s="26">
        <v>20</v>
      </c>
      <c r="F37" s="25">
        <f t="shared" si="0"/>
        <v>0</v>
      </c>
    </row>
    <row r="38" spans="1:6" ht="27" customHeight="1" x14ac:dyDescent="0.25">
      <c r="A38" s="30">
        <v>18020</v>
      </c>
      <c r="B38" s="29" t="s">
        <v>14</v>
      </c>
      <c r="C38" s="28" t="s">
        <v>13</v>
      </c>
      <c r="D38" s="27"/>
      <c r="E38" s="26">
        <v>32</v>
      </c>
      <c r="F38" s="25">
        <f t="shared" si="0"/>
        <v>0</v>
      </c>
    </row>
    <row r="39" spans="1:6" s="20" customFormat="1" ht="54" customHeight="1" x14ac:dyDescent="0.3">
      <c r="A39" s="35">
        <v>20000</v>
      </c>
      <c r="B39" s="34" t="s">
        <v>3</v>
      </c>
      <c r="C39" s="33"/>
      <c r="D39" s="27"/>
      <c r="E39" s="26" t="s">
        <v>11</v>
      </c>
      <c r="F39" s="32" t="str">
        <f t="shared" si="0"/>
        <v/>
      </c>
    </row>
    <row r="40" spans="1:6" s="31" customFormat="1" x14ac:dyDescent="0.25">
      <c r="A40" s="30">
        <v>20010</v>
      </c>
      <c r="B40" s="29" t="s">
        <v>12</v>
      </c>
      <c r="C40" s="28"/>
      <c r="D40" s="27"/>
      <c r="E40" s="26" t="s">
        <v>11</v>
      </c>
      <c r="F40" s="25" t="str">
        <f t="shared" si="0"/>
        <v/>
      </c>
    </row>
    <row r="41" spans="1:6" x14ac:dyDescent="0.25">
      <c r="A41" s="30">
        <v>20010.099999999999</v>
      </c>
      <c r="B41" s="29" t="s">
        <v>10</v>
      </c>
      <c r="C41" s="28" t="s">
        <v>9</v>
      </c>
      <c r="D41" s="27"/>
      <c r="E41" s="26">
        <v>1</v>
      </c>
      <c r="F41" s="25">
        <f t="shared" si="0"/>
        <v>0</v>
      </c>
    </row>
    <row r="42" spans="1:6" s="20" customFormat="1" x14ac:dyDescent="0.3">
      <c r="A42" s="24"/>
      <c r="B42" s="23"/>
      <c r="C42" s="22"/>
      <c r="D42" s="21"/>
      <c r="E42" s="21"/>
      <c r="F42" s="21"/>
    </row>
    <row r="43" spans="1:6" x14ac:dyDescent="0.25">
      <c r="A43" s="8"/>
      <c r="B43" s="7"/>
      <c r="C43" s="12"/>
      <c r="D43" s="12"/>
      <c r="E43" s="12"/>
      <c r="F43" s="19" t="s">
        <v>8</v>
      </c>
    </row>
    <row r="44" spans="1:6" x14ac:dyDescent="0.25">
      <c r="A44" s="18">
        <v>1000</v>
      </c>
      <c r="B44" s="17" t="s">
        <v>7</v>
      </c>
      <c r="C44" s="6"/>
      <c r="D44" s="6"/>
      <c r="E44" s="9"/>
      <c r="F44" s="16">
        <f t="array" ref="F44">SUM(IF($A$7:$A$41&gt;=A44,IF($A$7:$A$41&lt;A44+1000,$F$7:$F$41,0),0))</f>
        <v>0</v>
      </c>
    </row>
    <row r="45" spans="1:6" x14ac:dyDescent="0.25">
      <c r="A45" s="18">
        <v>10000</v>
      </c>
      <c r="B45" s="17" t="s">
        <v>6</v>
      </c>
      <c r="C45" s="6"/>
      <c r="D45" s="6"/>
      <c r="E45" s="9"/>
      <c r="F45" s="16">
        <f t="array" ref="F45">SUM(IF($A$7:$A$41&gt;=A45,IF($A$7:$A$41&lt;A45+1000,$F$7:$F$41,0),0))</f>
        <v>0</v>
      </c>
    </row>
    <row r="46" spans="1:6" x14ac:dyDescent="0.25">
      <c r="A46" s="18">
        <v>16000</v>
      </c>
      <c r="B46" s="17" t="s">
        <v>5</v>
      </c>
      <c r="C46" s="6"/>
      <c r="D46" s="6"/>
      <c r="E46" s="9"/>
      <c r="F46" s="16">
        <f t="array" ref="F46">SUM(IF($A$7:$A$41&gt;=A46,IF($A$7:$A$41&lt;A46+1000,$F$7:$F$41,0),0))</f>
        <v>0</v>
      </c>
    </row>
    <row r="47" spans="1:6" x14ac:dyDescent="0.25">
      <c r="A47" s="18">
        <v>18000</v>
      </c>
      <c r="B47" s="17" t="s">
        <v>4</v>
      </c>
      <c r="C47" s="6"/>
      <c r="D47" s="6"/>
      <c r="E47" s="9"/>
      <c r="F47" s="16">
        <f t="array" ref="F47">SUM(IF($A$7:$A$41&gt;=A47,IF($A$7:$A$41&lt;A47+1000,$F$7:$F$41,0),0))</f>
        <v>0</v>
      </c>
    </row>
    <row r="48" spans="1:6" x14ac:dyDescent="0.25">
      <c r="A48" s="18">
        <v>20000</v>
      </c>
      <c r="B48" s="17" t="s">
        <v>3</v>
      </c>
      <c r="C48" s="6"/>
      <c r="D48" s="6"/>
      <c r="E48" s="9"/>
      <c r="F48" s="16">
        <f t="array" ref="F48">SUM(IF($A$7:$A$41&gt;=A48,IF($A$7:$A$41&lt;A48+1000,$F$7:$F$41,0),0))</f>
        <v>0</v>
      </c>
    </row>
    <row r="49" spans="1:6" x14ac:dyDescent="0.25">
      <c r="A49" s="15"/>
      <c r="F49" s="14"/>
    </row>
    <row r="50" spans="1:6" x14ac:dyDescent="0.25">
      <c r="A50" s="13"/>
      <c r="B50" s="7" t="s">
        <v>2</v>
      </c>
      <c r="C50" s="12"/>
      <c r="D50" s="12"/>
      <c r="E50" s="11"/>
      <c r="F50" s="5">
        <f>SUM(F44:F48)</f>
        <v>0</v>
      </c>
    </row>
    <row r="51" spans="1:6" x14ac:dyDescent="0.25">
      <c r="A51" s="10">
        <v>20</v>
      </c>
      <c r="B51" s="7" t="s">
        <v>1</v>
      </c>
      <c r="C51" s="6"/>
      <c r="D51" s="6"/>
      <c r="E51" s="9"/>
      <c r="F51" s="5">
        <f>ROUND(F50*$A51/100,2)</f>
        <v>0</v>
      </c>
    </row>
    <row r="52" spans="1:6" x14ac:dyDescent="0.25">
      <c r="A52" s="8"/>
      <c r="B52" s="7" t="s">
        <v>0</v>
      </c>
      <c r="C52" s="6"/>
      <c r="D52" s="6"/>
      <c r="E52" s="6"/>
      <c r="F52" s="5">
        <f>F51+F50</f>
        <v>0</v>
      </c>
    </row>
  </sheetData>
  <conditionalFormatting sqref="A7:A14 A40:A41">
    <cfRule type="expression" dxfId="27" priority="20" stopIfTrue="1">
      <formula>IF($A7="",FALSE,IF(MOD($A7,1)=0,TRUE,FALSE))</formula>
    </cfRule>
  </conditionalFormatting>
  <conditionalFormatting sqref="A16:A28">
    <cfRule type="expression" dxfId="26" priority="8" stopIfTrue="1">
      <formula>IF($A16="",FALSE,IF(MOD($A16,1)=0,TRUE,FALSE))</formula>
    </cfRule>
  </conditionalFormatting>
  <conditionalFormatting sqref="A30:A35">
    <cfRule type="expression" dxfId="25" priority="3" stopIfTrue="1">
      <formula>IF($A30="",FALSE,IF(MOD($A30,1)=0,TRUE,FALSE))</formula>
    </cfRule>
  </conditionalFormatting>
  <conditionalFormatting sqref="A37:A38">
    <cfRule type="expression" dxfId="24" priority="1" stopIfTrue="1">
      <formula>IF($A37="",FALSE,IF(MOD($A37,1)=0,TRUE,FALSE))</formula>
    </cfRule>
  </conditionalFormatting>
  <conditionalFormatting sqref="A15:B15">
    <cfRule type="expression" dxfId="23" priority="16" stopIfTrue="1">
      <formula>IF($A15="",FALSE,IF(MOD($A15,1)=0,TRUE,FALSE))</formula>
    </cfRule>
  </conditionalFormatting>
  <conditionalFormatting sqref="B7 F7:F23 F25:F42 A29:B29 A36:B36 A39:B39 A42:B42 D42:E42">
    <cfRule type="expression" dxfId="22" priority="19" stopIfTrue="1">
      <formula>IF($A7="",FALSE,IF(MOD($A7,1)=0,TRUE,FALSE))</formula>
    </cfRule>
  </conditionalFormatting>
  <conditionalFormatting sqref="B8:B14">
    <cfRule type="expression" dxfId="21" priority="9" stopIfTrue="1">
      <formula>IF($A8="",FALSE,IF(MOD($A8,1)=0,TRUE,FALSE))</formula>
    </cfRule>
  </conditionalFormatting>
  <conditionalFormatting sqref="B16:B28">
    <cfRule type="expression" dxfId="20" priority="2" stopIfTrue="1">
      <formula>IF($A16="",FALSE,IF(MOD($A16,1)=0,TRUE,FALSE))</formula>
    </cfRule>
  </conditionalFormatting>
  <conditionalFormatting sqref="B30:B35 B37:B38 B40:B41">
    <cfRule type="expression" dxfId="19" priority="17" stopIfTrue="1">
      <formula>IF($A30="",FALSE,IF(MOD($A30,1)=0,TRUE,FALSE))</formula>
    </cfRule>
  </conditionalFormatting>
  <conditionalFormatting sqref="C7:C23">
    <cfRule type="expression" dxfId="18" priority="14" stopIfTrue="1">
      <formula>IF($A7="",FALSE,IF(MOD($A7,1)=0,TRUE,FALSE))</formula>
    </cfRule>
  </conditionalFormatting>
  <conditionalFormatting sqref="C25:C42">
    <cfRule type="expression" dxfId="17" priority="10" stopIfTrue="1">
      <formula>IF($A25="",FALSE,IF(MOD($A25,1)=0,TRUE,FALSE))</formula>
    </cfRule>
  </conditionalFormatting>
  <conditionalFormatting sqref="D7:E23 D25:E41">
    <cfRule type="expression" dxfId="16" priority="18" stopIfTrue="1">
      <formula>IF($A7="",FALSE,IF(MOD($A7,1)=0,TRUE,FALSE))</formula>
    </cfRule>
  </conditionalFormatting>
  <pageMargins left="0.36" right="0.4" top="0.36" bottom="0.42" header="0.22" footer="0.23"/>
  <pageSetup paperSize="9" scale="72" fitToHeight="0" orientation="portrait" r:id="rId1"/>
  <headerFooter alignWithMargins="0">
    <oddFooter>&amp;L&amp;8&amp;F - &amp;A_x000D_&amp;1#&amp;"Calibri"&amp;10&amp;K000000 General&amp;R&amp;8page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7B016-764A-4553-8B87-BA6293713A6E}">
  <sheetPr codeName="Feuil3">
    <pageSetUpPr fitToPage="1"/>
  </sheetPr>
  <dimension ref="A1:C128"/>
  <sheetViews>
    <sheetView tabSelected="1" view="pageBreakPreview" zoomScale="130" zoomScaleNormal="100" zoomScaleSheetLayoutView="130" workbookViewId="0">
      <pane ySplit="6" topLeftCell="A114" activePane="bottomLeft" state="frozenSplit"/>
      <selection activeCell="B3" sqref="B3:B4"/>
      <selection pane="bottomLeft" activeCell="B117" sqref="B117"/>
    </sheetView>
  </sheetViews>
  <sheetFormatPr baseColWidth="10" defaultRowHeight="13.2" x14ac:dyDescent="0.25"/>
  <cols>
    <col min="1" max="1" width="9.88671875" style="4" customWidth="1"/>
    <col min="2" max="2" width="72" style="3" customWidth="1"/>
    <col min="3" max="3" width="9.6640625" style="2" bestFit="1" customWidth="1"/>
    <col min="4" max="16384" width="11.5546875" style="1"/>
  </cols>
  <sheetData>
    <row r="1" spans="1:3" x14ac:dyDescent="0.25">
      <c r="A1" s="51" t="s">
        <v>54</v>
      </c>
      <c r="C1" s="50" t="s">
        <v>135</v>
      </c>
    </row>
    <row r="2" spans="1:3" x14ac:dyDescent="0.25">
      <c r="A2" s="49"/>
      <c r="B2" s="48"/>
      <c r="C2" s="47">
        <v>45798</v>
      </c>
    </row>
    <row r="3" spans="1:3" ht="15.6" x14ac:dyDescent="0.3">
      <c r="B3" s="46" t="s">
        <v>134</v>
      </c>
    </row>
    <row r="4" spans="1:3" ht="15.6" x14ac:dyDescent="0.3">
      <c r="B4" s="46" t="s">
        <v>133</v>
      </c>
    </row>
    <row r="6" spans="1:3" s="4" customFormat="1" ht="15.6" x14ac:dyDescent="0.3">
      <c r="A6" s="45" t="s">
        <v>50</v>
      </c>
      <c r="B6" s="44" t="s">
        <v>49</v>
      </c>
      <c r="C6" s="43" t="s">
        <v>48</v>
      </c>
    </row>
    <row r="7" spans="1:3" s="4" customFormat="1" ht="66" x14ac:dyDescent="0.3">
      <c r="A7" s="71"/>
      <c r="B7" s="70" t="s">
        <v>132</v>
      </c>
      <c r="C7" s="69"/>
    </row>
    <row r="8" spans="1:3" s="20" customFormat="1" ht="54" customHeight="1" x14ac:dyDescent="0.3">
      <c r="A8" s="68">
        <v>1000</v>
      </c>
      <c r="B8" s="67" t="s">
        <v>7</v>
      </c>
      <c r="C8" s="66"/>
    </row>
    <row r="9" spans="1:3" s="31" customFormat="1" x14ac:dyDescent="0.25">
      <c r="A9" s="64">
        <v>1010</v>
      </c>
      <c r="B9" s="63" t="s">
        <v>44</v>
      </c>
      <c r="C9" s="62" t="s">
        <v>27</v>
      </c>
    </row>
    <row r="10" spans="1:3" x14ac:dyDescent="0.25">
      <c r="A10" s="56"/>
      <c r="B10" s="55" t="s">
        <v>131</v>
      </c>
      <c r="C10" s="54"/>
    </row>
    <row r="11" spans="1:3" ht="26.4" x14ac:dyDescent="0.25">
      <c r="A11" s="56"/>
      <c r="B11" s="55" t="s">
        <v>130</v>
      </c>
      <c r="C11" s="54"/>
    </row>
    <row r="12" spans="1:3" x14ac:dyDescent="0.25">
      <c r="A12" s="56"/>
      <c r="B12" s="55" t="s">
        <v>129</v>
      </c>
      <c r="C12" s="54"/>
    </row>
    <row r="13" spans="1:3" x14ac:dyDescent="0.25">
      <c r="A13" s="56"/>
      <c r="B13" s="55" t="s">
        <v>128</v>
      </c>
      <c r="C13" s="54"/>
    </row>
    <row r="14" spans="1:3" x14ac:dyDescent="0.25">
      <c r="A14" s="56"/>
      <c r="B14" s="55" t="s">
        <v>127</v>
      </c>
      <c r="C14" s="54"/>
    </row>
    <row r="15" spans="1:3" ht="26.4" x14ac:dyDescent="0.25">
      <c r="A15" s="56"/>
      <c r="B15" s="55" t="s">
        <v>126</v>
      </c>
      <c r="C15" s="54"/>
    </row>
    <row r="16" spans="1:3" ht="39.6" x14ac:dyDescent="0.25">
      <c r="A16" s="56"/>
      <c r="B16" s="55" t="s">
        <v>125</v>
      </c>
      <c r="C16" s="54"/>
    </row>
    <row r="17" spans="1:3" ht="26.4" x14ac:dyDescent="0.25">
      <c r="A17" s="56"/>
      <c r="B17" s="55" t="s">
        <v>124</v>
      </c>
      <c r="C17" s="54"/>
    </row>
    <row r="18" spans="1:3" x14ac:dyDescent="0.25">
      <c r="A18" s="56"/>
      <c r="B18" s="55" t="s">
        <v>123</v>
      </c>
      <c r="C18" s="54"/>
    </row>
    <row r="19" spans="1:3" ht="26.4" x14ac:dyDescent="0.25">
      <c r="A19" s="56"/>
      <c r="B19" s="55" t="s">
        <v>122</v>
      </c>
      <c r="C19" s="54"/>
    </row>
    <row r="20" spans="1:3" ht="26.4" x14ac:dyDescent="0.25">
      <c r="A20" s="56"/>
      <c r="B20" s="55" t="s">
        <v>121</v>
      </c>
      <c r="C20" s="54"/>
    </row>
    <row r="21" spans="1:3" ht="26.4" x14ac:dyDescent="0.25">
      <c r="A21" s="56"/>
      <c r="B21" s="61" t="s">
        <v>120</v>
      </c>
      <c r="C21" s="54"/>
    </row>
    <row r="22" spans="1:3" ht="26.4" x14ac:dyDescent="0.25">
      <c r="A22" s="56"/>
      <c r="B22" s="55" t="s">
        <v>119</v>
      </c>
      <c r="C22" s="54"/>
    </row>
    <row r="23" spans="1:3" s="31" customFormat="1" x14ac:dyDescent="0.25">
      <c r="A23" s="64">
        <v>1030</v>
      </c>
      <c r="B23" s="63" t="s">
        <v>43</v>
      </c>
      <c r="C23" s="62" t="s">
        <v>27</v>
      </c>
    </row>
    <row r="24" spans="1:3" ht="39.6" x14ac:dyDescent="0.25">
      <c r="A24" s="56"/>
      <c r="B24" s="55" t="s">
        <v>118</v>
      </c>
      <c r="C24" s="54"/>
    </row>
    <row r="25" spans="1:3" s="31" customFormat="1" x14ac:dyDescent="0.25">
      <c r="A25" s="64">
        <v>1060</v>
      </c>
      <c r="B25" s="63" t="s">
        <v>42</v>
      </c>
      <c r="C25" s="62" t="s">
        <v>27</v>
      </c>
    </row>
    <row r="26" spans="1:3" ht="26.4" x14ac:dyDescent="0.25">
      <c r="A26" s="56"/>
      <c r="B26" s="55" t="s">
        <v>117</v>
      </c>
      <c r="C26" s="54"/>
    </row>
    <row r="27" spans="1:3" ht="26.4" x14ac:dyDescent="0.25">
      <c r="A27" s="56"/>
      <c r="B27" s="55" t="s">
        <v>116</v>
      </c>
      <c r="C27" s="54"/>
    </row>
    <row r="28" spans="1:3" ht="39.6" x14ac:dyDescent="0.25">
      <c r="A28" s="56"/>
      <c r="B28" s="55" t="s">
        <v>115</v>
      </c>
      <c r="C28" s="54"/>
    </row>
    <row r="29" spans="1:3" ht="39.6" x14ac:dyDescent="0.25">
      <c r="A29" s="56"/>
      <c r="B29" s="55" t="s">
        <v>114</v>
      </c>
      <c r="C29" s="54"/>
    </row>
    <row r="30" spans="1:3" ht="26.4" x14ac:dyDescent="0.25">
      <c r="A30" s="56"/>
      <c r="B30" s="55" t="s">
        <v>113</v>
      </c>
      <c r="C30" s="54"/>
    </row>
    <row r="31" spans="1:3" ht="26.4" x14ac:dyDescent="0.25">
      <c r="A31" s="56"/>
      <c r="B31" s="55" t="s">
        <v>112</v>
      </c>
      <c r="C31" s="54"/>
    </row>
    <row r="32" spans="1:3" ht="26.4" x14ac:dyDescent="0.25">
      <c r="A32" s="56"/>
      <c r="B32" s="55" t="s">
        <v>111</v>
      </c>
      <c r="C32" s="54"/>
    </row>
    <row r="33" spans="1:3" s="31" customFormat="1" x14ac:dyDescent="0.25">
      <c r="A33" s="64">
        <v>1070</v>
      </c>
      <c r="B33" s="63" t="s">
        <v>41</v>
      </c>
      <c r="C33" s="62" t="s">
        <v>27</v>
      </c>
    </row>
    <row r="34" spans="1:3" ht="39.6" x14ac:dyDescent="0.25">
      <c r="A34" s="56"/>
      <c r="B34" s="55" t="s">
        <v>110</v>
      </c>
      <c r="C34" s="54"/>
    </row>
    <row r="35" spans="1:3" ht="26.4" x14ac:dyDescent="0.25">
      <c r="A35" s="56"/>
      <c r="B35" s="55" t="s">
        <v>109</v>
      </c>
      <c r="C35" s="54"/>
    </row>
    <row r="36" spans="1:3" s="31" customFormat="1" x14ac:dyDescent="0.25">
      <c r="A36" s="64">
        <v>1080</v>
      </c>
      <c r="B36" s="63" t="s">
        <v>40</v>
      </c>
      <c r="C36" s="62" t="s">
        <v>27</v>
      </c>
    </row>
    <row r="37" spans="1:3" ht="26.4" x14ac:dyDescent="0.25">
      <c r="A37" s="56"/>
      <c r="B37" s="55" t="s">
        <v>108</v>
      </c>
      <c r="C37" s="54"/>
    </row>
    <row r="38" spans="1:3" ht="26.4" x14ac:dyDescent="0.25">
      <c r="A38" s="56"/>
      <c r="B38" s="55" t="s">
        <v>107</v>
      </c>
      <c r="C38" s="54"/>
    </row>
    <row r="39" spans="1:3" x14ac:dyDescent="0.25">
      <c r="A39" s="56"/>
      <c r="B39" s="55" t="s">
        <v>106</v>
      </c>
      <c r="C39" s="54"/>
    </row>
    <row r="40" spans="1:3" x14ac:dyDescent="0.25">
      <c r="A40" s="56"/>
      <c r="B40" s="55" t="s">
        <v>105</v>
      </c>
      <c r="C40" s="54"/>
    </row>
    <row r="41" spans="1:3" x14ac:dyDescent="0.25">
      <c r="A41" s="56"/>
      <c r="B41" s="55" t="s">
        <v>104</v>
      </c>
      <c r="C41" s="54"/>
    </row>
    <row r="42" spans="1:3" x14ac:dyDescent="0.25">
      <c r="A42" s="56"/>
      <c r="B42" s="55" t="s">
        <v>103</v>
      </c>
      <c r="C42" s="54"/>
    </row>
    <row r="43" spans="1:3" x14ac:dyDescent="0.25">
      <c r="A43" s="56"/>
      <c r="B43" s="55" t="s">
        <v>102</v>
      </c>
      <c r="C43" s="54"/>
    </row>
    <row r="44" spans="1:3" x14ac:dyDescent="0.25">
      <c r="A44" s="56"/>
      <c r="B44" s="55" t="s">
        <v>101</v>
      </c>
      <c r="C44" s="54"/>
    </row>
    <row r="45" spans="1:3" ht="26.4" x14ac:dyDescent="0.25">
      <c r="A45" s="56"/>
      <c r="B45" s="55" t="s">
        <v>100</v>
      </c>
      <c r="C45" s="54"/>
    </row>
    <row r="46" spans="1:3" s="31" customFormat="1" x14ac:dyDescent="0.25">
      <c r="A46" s="64">
        <v>1090</v>
      </c>
      <c r="B46" s="63" t="s">
        <v>39</v>
      </c>
      <c r="C46" s="62" t="s">
        <v>27</v>
      </c>
    </row>
    <row r="47" spans="1:3" ht="39.6" x14ac:dyDescent="0.25">
      <c r="A47" s="56"/>
      <c r="B47" s="55" t="s">
        <v>99</v>
      </c>
      <c r="C47" s="54"/>
    </row>
    <row r="48" spans="1:3" x14ac:dyDescent="0.25">
      <c r="A48" s="56"/>
      <c r="B48" s="55" t="s">
        <v>98</v>
      </c>
      <c r="C48" s="54"/>
    </row>
    <row r="49" spans="1:3" s="31" customFormat="1" x14ac:dyDescent="0.25">
      <c r="A49" s="64">
        <v>1100</v>
      </c>
      <c r="B49" s="63" t="s">
        <v>38</v>
      </c>
      <c r="C49" s="62" t="s">
        <v>27</v>
      </c>
    </row>
    <row r="50" spans="1:3" ht="26.4" x14ac:dyDescent="0.25">
      <c r="A50" s="56"/>
      <c r="B50" s="55" t="s">
        <v>97</v>
      </c>
      <c r="C50" s="54"/>
    </row>
    <row r="51" spans="1:3" ht="26.4" x14ac:dyDescent="0.25">
      <c r="A51" s="56"/>
      <c r="B51" s="55" t="s">
        <v>96</v>
      </c>
      <c r="C51" s="54"/>
    </row>
    <row r="52" spans="1:3" ht="39.6" x14ac:dyDescent="0.25">
      <c r="A52" s="56"/>
      <c r="B52" s="55" t="s">
        <v>95</v>
      </c>
      <c r="C52" s="54"/>
    </row>
    <row r="53" spans="1:3" x14ac:dyDescent="0.25">
      <c r="A53" s="56"/>
      <c r="B53" s="55" t="s">
        <v>94</v>
      </c>
      <c r="C53" s="54"/>
    </row>
    <row r="54" spans="1:3" ht="26.4" x14ac:dyDescent="0.25">
      <c r="A54" s="56"/>
      <c r="B54" s="55" t="s">
        <v>93</v>
      </c>
      <c r="C54" s="54"/>
    </row>
    <row r="55" spans="1:3" x14ac:dyDescent="0.25">
      <c r="A55" s="56"/>
      <c r="B55" s="55" t="s">
        <v>92</v>
      </c>
      <c r="C55" s="54"/>
    </row>
    <row r="56" spans="1:3" ht="26.4" x14ac:dyDescent="0.25">
      <c r="A56" s="56"/>
      <c r="B56" s="55" t="s">
        <v>91</v>
      </c>
      <c r="C56" s="54"/>
    </row>
    <row r="57" spans="1:3" ht="26.4" x14ac:dyDescent="0.25">
      <c r="A57" s="56"/>
      <c r="B57" s="55" t="s">
        <v>90</v>
      </c>
      <c r="C57" s="54"/>
    </row>
    <row r="58" spans="1:3" ht="26.4" x14ac:dyDescent="0.25">
      <c r="A58" s="56"/>
      <c r="B58" s="55" t="s">
        <v>89</v>
      </c>
      <c r="C58" s="54"/>
    </row>
    <row r="59" spans="1:3" x14ac:dyDescent="0.25">
      <c r="A59" s="56"/>
      <c r="B59" s="55" t="s">
        <v>88</v>
      </c>
      <c r="C59" s="54"/>
    </row>
    <row r="60" spans="1:3" s="20" customFormat="1" ht="54" customHeight="1" x14ac:dyDescent="0.3">
      <c r="A60" s="60">
        <v>10000</v>
      </c>
      <c r="B60" s="59" t="s">
        <v>6</v>
      </c>
      <c r="C60" s="58"/>
    </row>
    <row r="61" spans="1:3" x14ac:dyDescent="0.25">
      <c r="A61" s="56">
        <v>10010</v>
      </c>
      <c r="B61" s="55" t="s">
        <v>37</v>
      </c>
      <c r="C61" s="54"/>
    </row>
    <row r="62" spans="1:3" ht="26.4" x14ac:dyDescent="0.25">
      <c r="A62" s="56"/>
      <c r="B62" s="55" t="s">
        <v>87</v>
      </c>
      <c r="C62" s="54"/>
    </row>
    <row r="63" spans="1:3" x14ac:dyDescent="0.25">
      <c r="A63" s="64">
        <v>10010.1</v>
      </c>
      <c r="B63" s="63" t="s">
        <v>36</v>
      </c>
      <c r="C63" s="62" t="s">
        <v>9</v>
      </c>
    </row>
    <row r="64" spans="1:3" x14ac:dyDescent="0.25">
      <c r="A64" s="64">
        <v>10010.200000000001</v>
      </c>
      <c r="B64" s="63" t="s">
        <v>35</v>
      </c>
      <c r="C64" s="62" t="s">
        <v>9</v>
      </c>
    </row>
    <row r="65" spans="1:3" x14ac:dyDescent="0.25">
      <c r="A65" s="64">
        <v>10010.300000000001</v>
      </c>
      <c r="B65" s="63" t="s">
        <v>34</v>
      </c>
      <c r="C65" s="62" t="s">
        <v>9</v>
      </c>
    </row>
    <row r="66" spans="1:3" x14ac:dyDescent="0.25">
      <c r="A66" s="64">
        <v>10010.400000000001</v>
      </c>
      <c r="B66" s="63" t="s">
        <v>33</v>
      </c>
      <c r="C66" s="62" t="s">
        <v>9</v>
      </c>
    </row>
    <row r="67" spans="1:3" ht="26.4" x14ac:dyDescent="0.25">
      <c r="A67" s="64">
        <v>10020</v>
      </c>
      <c r="B67" s="63" t="s">
        <v>32</v>
      </c>
      <c r="C67" s="62" t="s">
        <v>9</v>
      </c>
    </row>
    <row r="68" spans="1:3" x14ac:dyDescent="0.25">
      <c r="A68" s="56" t="s">
        <v>11</v>
      </c>
      <c r="B68" s="55" t="s">
        <v>86</v>
      </c>
      <c r="C68" s="54"/>
    </row>
    <row r="69" spans="1:3" ht="26.4" x14ac:dyDescent="0.25">
      <c r="A69" s="56" t="s">
        <v>11</v>
      </c>
      <c r="B69" s="55" t="s">
        <v>85</v>
      </c>
      <c r="C69" s="54"/>
    </row>
    <row r="70" spans="1:3" x14ac:dyDescent="0.25">
      <c r="A70" s="56" t="s">
        <v>11</v>
      </c>
      <c r="B70" s="55" t="s">
        <v>84</v>
      </c>
      <c r="C70" s="54"/>
    </row>
    <row r="71" spans="1:3" ht="26.4" x14ac:dyDescent="0.25">
      <c r="A71" s="56" t="s">
        <v>11</v>
      </c>
      <c r="B71" s="55" t="s">
        <v>83</v>
      </c>
      <c r="C71" s="54"/>
    </row>
    <row r="72" spans="1:3" x14ac:dyDescent="0.25">
      <c r="A72" s="64">
        <v>10040</v>
      </c>
      <c r="B72" s="63" t="s">
        <v>31</v>
      </c>
      <c r="C72" s="62" t="s">
        <v>30</v>
      </c>
    </row>
    <row r="73" spans="1:3" ht="39.6" x14ac:dyDescent="0.25">
      <c r="A73" s="56"/>
      <c r="B73" s="55" t="s">
        <v>82</v>
      </c>
      <c r="C73" s="54"/>
    </row>
    <row r="74" spans="1:3" x14ac:dyDescent="0.25">
      <c r="A74" s="56"/>
      <c r="B74" s="55" t="s">
        <v>81</v>
      </c>
      <c r="C74" s="54"/>
    </row>
    <row r="75" spans="1:3" ht="26.4" x14ac:dyDescent="0.25">
      <c r="A75" s="56"/>
      <c r="B75" s="55" t="s">
        <v>80</v>
      </c>
      <c r="C75" s="54"/>
    </row>
    <row r="76" spans="1:3" ht="39.6" x14ac:dyDescent="0.25">
      <c r="A76" s="56"/>
      <c r="B76" s="55" t="s">
        <v>79</v>
      </c>
      <c r="C76" s="54"/>
    </row>
    <row r="77" spans="1:3" ht="26.4" x14ac:dyDescent="0.25">
      <c r="A77" s="56"/>
      <c r="B77" s="55" t="s">
        <v>78</v>
      </c>
      <c r="C77" s="54"/>
    </row>
    <row r="78" spans="1:3" ht="15.6" customHeight="1" x14ac:dyDescent="0.25">
      <c r="A78" s="56"/>
      <c r="B78" s="55" t="s">
        <v>77</v>
      </c>
      <c r="C78" s="54"/>
    </row>
    <row r="79" spans="1:3" x14ac:dyDescent="0.25">
      <c r="A79" s="56"/>
      <c r="B79" s="55" t="s">
        <v>76</v>
      </c>
      <c r="C79" s="54"/>
    </row>
    <row r="80" spans="1:3" ht="39.6" x14ac:dyDescent="0.25">
      <c r="A80" s="56"/>
      <c r="B80" s="55" t="s">
        <v>75</v>
      </c>
      <c r="C80" s="54"/>
    </row>
    <row r="81" spans="1:3" ht="26.4" x14ac:dyDescent="0.25">
      <c r="A81" s="56"/>
      <c r="B81" s="55" t="s">
        <v>74</v>
      </c>
      <c r="C81" s="54"/>
    </row>
    <row r="82" spans="1:3" x14ac:dyDescent="0.25">
      <c r="A82" s="56"/>
      <c r="B82" s="55" t="s">
        <v>73</v>
      </c>
      <c r="C82" s="54"/>
    </row>
    <row r="83" spans="1:3" x14ac:dyDescent="0.25">
      <c r="A83" s="56"/>
      <c r="B83" s="55" t="s">
        <v>72</v>
      </c>
      <c r="C83" s="54"/>
    </row>
    <row r="84" spans="1:3" ht="39.6" x14ac:dyDescent="0.25">
      <c r="A84" s="56"/>
      <c r="B84" s="55" t="s">
        <v>71</v>
      </c>
      <c r="C84" s="54"/>
    </row>
    <row r="85" spans="1:3" ht="26.4" x14ac:dyDescent="0.25">
      <c r="A85" s="56"/>
      <c r="B85" s="55" t="s">
        <v>70</v>
      </c>
      <c r="C85" s="54"/>
    </row>
    <row r="86" spans="1:3" x14ac:dyDescent="0.25">
      <c r="A86" s="56" t="s">
        <v>11</v>
      </c>
      <c r="B86" s="55" t="s">
        <v>69</v>
      </c>
      <c r="C86" s="54"/>
    </row>
    <row r="87" spans="1:3" x14ac:dyDescent="0.25">
      <c r="A87" s="56"/>
      <c r="B87" s="55" t="s">
        <v>68</v>
      </c>
      <c r="C87" s="54"/>
    </row>
    <row r="88" spans="1:3" ht="39.6" x14ac:dyDescent="0.25">
      <c r="A88" s="56" t="s">
        <v>11</v>
      </c>
      <c r="B88" s="55" t="s">
        <v>67</v>
      </c>
      <c r="C88" s="54"/>
    </row>
    <row r="89" spans="1:3" x14ac:dyDescent="0.25">
      <c r="A89" s="56" t="s">
        <v>11</v>
      </c>
      <c r="B89" s="55" t="s">
        <v>66</v>
      </c>
      <c r="C89" s="54"/>
    </row>
    <row r="90" spans="1:3" x14ac:dyDescent="0.25">
      <c r="A90" s="56">
        <v>10050</v>
      </c>
      <c r="B90" s="55" t="s">
        <v>29</v>
      </c>
      <c r="C90" s="57"/>
    </row>
    <row r="91" spans="1:3" x14ac:dyDescent="0.25">
      <c r="A91" s="56" t="s">
        <v>11</v>
      </c>
      <c r="B91" s="55" t="s">
        <v>65</v>
      </c>
      <c r="C91" s="57"/>
    </row>
    <row r="92" spans="1:3" x14ac:dyDescent="0.25">
      <c r="A92" s="64">
        <v>10050.1</v>
      </c>
      <c r="B92" s="63" t="s">
        <v>28</v>
      </c>
      <c r="C92" s="65" t="s">
        <v>27</v>
      </c>
    </row>
    <row r="93" spans="1:3" ht="26.4" x14ac:dyDescent="0.25">
      <c r="A93" s="64">
        <v>10050.200000000001</v>
      </c>
      <c r="B93" s="63" t="s">
        <v>26</v>
      </c>
      <c r="C93" s="65" t="s">
        <v>15</v>
      </c>
    </row>
    <row r="94" spans="1:3" ht="26.4" x14ac:dyDescent="0.25">
      <c r="A94" s="64">
        <v>10050.300000000001</v>
      </c>
      <c r="B94" s="63" t="s">
        <v>25</v>
      </c>
      <c r="C94" s="65" t="s">
        <v>15</v>
      </c>
    </row>
    <row r="95" spans="1:3" ht="17.399999999999999" customHeight="1" x14ac:dyDescent="0.25">
      <c r="A95" s="64">
        <v>10050.400000000001</v>
      </c>
      <c r="B95" s="63" t="s">
        <v>24</v>
      </c>
      <c r="C95" s="65" t="s">
        <v>13</v>
      </c>
    </row>
    <row r="96" spans="1:3" ht="26.4" x14ac:dyDescent="0.25">
      <c r="A96" s="64">
        <v>10130</v>
      </c>
      <c r="B96" s="63" t="s">
        <v>23</v>
      </c>
      <c r="C96" s="65" t="s">
        <v>15</v>
      </c>
    </row>
    <row r="97" spans="1:3" ht="26.4" x14ac:dyDescent="0.25">
      <c r="A97" s="56" t="s">
        <v>11</v>
      </c>
      <c r="B97" s="55" t="s">
        <v>64</v>
      </c>
      <c r="C97" s="57"/>
    </row>
    <row r="98" spans="1:3" s="20" customFormat="1" ht="54" customHeight="1" x14ac:dyDescent="0.3">
      <c r="A98" s="60">
        <v>16000</v>
      </c>
      <c r="B98" s="59" t="s">
        <v>5</v>
      </c>
      <c r="C98" s="58"/>
    </row>
    <row r="99" spans="1:3" x14ac:dyDescent="0.25">
      <c r="A99" s="64">
        <v>16010</v>
      </c>
      <c r="B99" s="63" t="s">
        <v>22</v>
      </c>
      <c r="C99" s="62" t="s">
        <v>15</v>
      </c>
    </row>
    <row r="100" spans="1:3" x14ac:dyDescent="0.25">
      <c r="A100" s="56"/>
      <c r="B100" s="55" t="s">
        <v>61</v>
      </c>
      <c r="C100" s="57"/>
    </row>
    <row r="101" spans="1:3" ht="28.8" customHeight="1" x14ac:dyDescent="0.25">
      <c r="A101" s="64">
        <v>16020</v>
      </c>
      <c r="B101" s="63" t="s">
        <v>21</v>
      </c>
      <c r="C101" s="62" t="s">
        <v>15</v>
      </c>
    </row>
    <row r="102" spans="1:3" x14ac:dyDescent="0.25">
      <c r="A102" s="56"/>
      <c r="B102" s="55" t="s">
        <v>63</v>
      </c>
      <c r="C102" s="57"/>
    </row>
    <row r="103" spans="1:3" x14ac:dyDescent="0.25">
      <c r="A103" s="56"/>
      <c r="B103" s="55" t="s">
        <v>61</v>
      </c>
      <c r="C103" s="57"/>
    </row>
    <row r="104" spans="1:3" x14ac:dyDescent="0.25">
      <c r="A104" s="64">
        <v>16030</v>
      </c>
      <c r="B104" s="63" t="s">
        <v>20</v>
      </c>
      <c r="C104" s="65" t="s">
        <v>15</v>
      </c>
    </row>
    <row r="105" spans="1:3" x14ac:dyDescent="0.25">
      <c r="A105" s="56"/>
      <c r="B105" s="55" t="s">
        <v>63</v>
      </c>
      <c r="C105" s="57"/>
    </row>
    <row r="106" spans="1:3" x14ac:dyDescent="0.25">
      <c r="A106" s="56"/>
      <c r="B106" s="55" t="s">
        <v>61</v>
      </c>
      <c r="C106" s="57"/>
    </row>
    <row r="107" spans="1:3" ht="41.4" customHeight="1" x14ac:dyDescent="0.25">
      <c r="A107" s="64">
        <v>16040</v>
      </c>
      <c r="B107" s="63" t="s">
        <v>19</v>
      </c>
      <c r="C107" s="65" t="s">
        <v>15</v>
      </c>
    </row>
    <row r="108" spans="1:3" x14ac:dyDescent="0.25">
      <c r="A108" s="56"/>
      <c r="B108" s="55" t="s">
        <v>62</v>
      </c>
      <c r="C108" s="57"/>
    </row>
    <row r="109" spans="1:3" x14ac:dyDescent="0.25">
      <c r="A109" s="56"/>
      <c r="B109" s="55" t="s">
        <v>61</v>
      </c>
      <c r="C109" s="57"/>
    </row>
    <row r="110" spans="1:3" x14ac:dyDescent="0.25">
      <c r="A110" s="64">
        <v>16050</v>
      </c>
      <c r="B110" s="63" t="s">
        <v>18</v>
      </c>
      <c r="C110" s="65" t="s">
        <v>13</v>
      </c>
    </row>
    <row r="111" spans="1:3" x14ac:dyDescent="0.25">
      <c r="A111" s="56"/>
      <c r="B111" s="55" t="s">
        <v>62</v>
      </c>
      <c r="C111" s="57"/>
    </row>
    <row r="112" spans="1:3" ht="26.4" x14ac:dyDescent="0.25">
      <c r="A112" s="64">
        <v>16060</v>
      </c>
      <c r="B112" s="63" t="s">
        <v>17</v>
      </c>
      <c r="C112" s="62" t="s">
        <v>13</v>
      </c>
    </row>
    <row r="113" spans="1:3" x14ac:dyDescent="0.25">
      <c r="A113" s="56" t="s">
        <v>11</v>
      </c>
      <c r="B113" s="55" t="s">
        <v>61</v>
      </c>
      <c r="C113" s="57"/>
    </row>
    <row r="114" spans="1:3" s="20" customFormat="1" ht="54" customHeight="1" x14ac:dyDescent="0.3">
      <c r="A114" s="60">
        <v>18000</v>
      </c>
      <c r="B114" s="59" t="s">
        <v>4</v>
      </c>
      <c r="C114" s="58"/>
    </row>
    <row r="115" spans="1:3" x14ac:dyDescent="0.25">
      <c r="A115" s="64">
        <v>18010</v>
      </c>
      <c r="B115" s="63" t="s">
        <v>16</v>
      </c>
      <c r="C115" s="62" t="s">
        <v>15</v>
      </c>
    </row>
    <row r="116" spans="1:3" ht="39.6" x14ac:dyDescent="0.25">
      <c r="A116" s="56" t="s">
        <v>11</v>
      </c>
      <c r="B116" s="55" t="s">
        <v>60</v>
      </c>
      <c r="C116" s="57"/>
    </row>
    <row r="117" spans="1:3" ht="43.8" customHeight="1" x14ac:dyDescent="0.25">
      <c r="A117" s="56" t="s">
        <v>11</v>
      </c>
      <c r="B117" s="61" t="s">
        <v>136</v>
      </c>
      <c r="C117" s="57"/>
    </row>
    <row r="118" spans="1:3" ht="31.8" customHeight="1" x14ac:dyDescent="0.25">
      <c r="A118" s="64">
        <v>18020</v>
      </c>
      <c r="B118" s="63" t="s">
        <v>14</v>
      </c>
      <c r="C118" s="62" t="s">
        <v>13</v>
      </c>
    </row>
    <row r="119" spans="1:3" ht="39.6" x14ac:dyDescent="0.25">
      <c r="A119" s="56"/>
      <c r="B119" s="55" t="s">
        <v>60</v>
      </c>
      <c r="C119" s="57"/>
    </row>
    <row r="120" spans="1:3" ht="43.2" customHeight="1" x14ac:dyDescent="0.25">
      <c r="A120" s="56"/>
      <c r="B120" s="61" t="s">
        <v>59</v>
      </c>
      <c r="C120" s="57"/>
    </row>
    <row r="121" spans="1:3" s="20" customFormat="1" ht="54" customHeight="1" x14ac:dyDescent="0.3">
      <c r="A121" s="60">
        <v>20000</v>
      </c>
      <c r="B121" s="59" t="s">
        <v>3</v>
      </c>
      <c r="C121" s="58"/>
    </row>
    <row r="122" spans="1:3" s="31" customFormat="1" x14ac:dyDescent="0.25">
      <c r="A122" s="56">
        <v>20010</v>
      </c>
      <c r="B122" s="55" t="s">
        <v>12</v>
      </c>
      <c r="C122" s="54"/>
    </row>
    <row r="123" spans="1:3" ht="26.4" x14ac:dyDescent="0.25">
      <c r="A123" s="56" t="s">
        <v>11</v>
      </c>
      <c r="B123" s="55" t="s">
        <v>58</v>
      </c>
      <c r="C123" s="57"/>
    </row>
    <row r="124" spans="1:3" ht="26.4" x14ac:dyDescent="0.25">
      <c r="A124" s="56" t="s">
        <v>11</v>
      </c>
      <c r="B124" s="55" t="s">
        <v>57</v>
      </c>
      <c r="C124" s="57"/>
    </row>
    <row r="125" spans="1:3" ht="26.4" x14ac:dyDescent="0.25">
      <c r="A125" s="56" t="s">
        <v>11</v>
      </c>
      <c r="B125" s="55" t="s">
        <v>56</v>
      </c>
      <c r="C125" s="57"/>
    </row>
    <row r="126" spans="1:3" x14ac:dyDescent="0.25">
      <c r="A126" s="56">
        <v>20010.099999999999</v>
      </c>
      <c r="B126" s="55" t="s">
        <v>10</v>
      </c>
      <c r="C126" s="54" t="s">
        <v>9</v>
      </c>
    </row>
    <row r="127" spans="1:3" s="20" customFormat="1" x14ac:dyDescent="0.3">
      <c r="A127" s="24"/>
      <c r="B127" s="23"/>
      <c r="C127" s="22"/>
    </row>
    <row r="128" spans="1:3" ht="39.6" x14ac:dyDescent="0.25">
      <c r="A128" s="8"/>
      <c r="B128" s="53" t="s">
        <v>55</v>
      </c>
      <c r="C128" s="52"/>
    </row>
  </sheetData>
  <conditionalFormatting sqref="A8:A59">
    <cfRule type="expression" dxfId="15" priority="14" stopIfTrue="1">
      <formula>IF($A8="",FALSE,IF(MOD($A8,1)=0,TRUE,FALSE))</formula>
    </cfRule>
  </conditionalFormatting>
  <conditionalFormatting sqref="A61:A97">
    <cfRule type="expression" dxfId="14" priority="8" stopIfTrue="1">
      <formula>IF($A61="",FALSE,IF(MOD($A61,1)=0,TRUE,FALSE))</formula>
    </cfRule>
  </conditionalFormatting>
  <conditionalFormatting sqref="A99:A113">
    <cfRule type="expression" dxfId="13" priority="4" stopIfTrue="1">
      <formula>IF($A99="",FALSE,IF(MOD($A99,1)=0,TRUE,FALSE))</formula>
    </cfRule>
  </conditionalFormatting>
  <conditionalFormatting sqref="A115:A120">
    <cfRule type="expression" dxfId="12" priority="3" stopIfTrue="1">
      <formula>IF($A115="",FALSE,IF(MOD($A115,1)=0,TRUE,FALSE))</formula>
    </cfRule>
  </conditionalFormatting>
  <conditionalFormatting sqref="A122:A126">
    <cfRule type="expression" dxfId="11" priority="18" stopIfTrue="1">
      <formula>IF($A122="",FALSE,IF(MOD($A122,1)=0,TRUE,FALSE))</formula>
    </cfRule>
  </conditionalFormatting>
  <conditionalFormatting sqref="A60:B60">
    <cfRule type="expression" dxfId="10" priority="12" stopIfTrue="1">
      <formula>IF($A60="",FALSE,IF(MOD($A60,1)=0,TRUE,FALSE))</formula>
    </cfRule>
  </conditionalFormatting>
  <conditionalFormatting sqref="B8 C93:C127 A98:B98 A114:B114 A121:B121 A127:B127">
    <cfRule type="expression" dxfId="9" priority="17" stopIfTrue="1">
      <formula>IF($A8="",FALSE,IF(MOD($A8,1)=0,TRUE,FALSE))</formula>
    </cfRule>
  </conditionalFormatting>
  <conditionalFormatting sqref="B9:B59">
    <cfRule type="expression" dxfId="8" priority="15" stopIfTrue="1">
      <formula>LEN(B9)&gt;255</formula>
    </cfRule>
    <cfRule type="expression" dxfId="7" priority="16" stopIfTrue="1">
      <formula>IF($A9="",FALSE,IF(MOD($A9,1)=0,TRUE,FALSE))</formula>
    </cfRule>
  </conditionalFormatting>
  <conditionalFormatting sqref="B61:B97">
    <cfRule type="expression" dxfId="6" priority="5" stopIfTrue="1">
      <formula>LEN(B61)&gt;255</formula>
    </cfRule>
    <cfRule type="expression" dxfId="5" priority="6" stopIfTrue="1">
      <formula>IF($A61="",FALSE,IF(MOD($A61,1)=0,TRUE,FALSE))</formula>
    </cfRule>
  </conditionalFormatting>
  <conditionalFormatting sqref="B99:B113 B115:B120">
    <cfRule type="expression" dxfId="4" priority="19" stopIfTrue="1">
      <formula>LEN(B99)&gt;255</formula>
    </cfRule>
    <cfRule type="expression" dxfId="3" priority="20" stopIfTrue="1">
      <formula>IF($A99="",FALSE,IF(MOD($A99,1)=0,TRUE,FALSE))</formula>
    </cfRule>
  </conditionalFormatting>
  <conditionalFormatting sqref="B122:B126">
    <cfRule type="expression" dxfId="2" priority="1" stopIfTrue="1">
      <formula>LEN(B122)&gt;255</formula>
    </cfRule>
    <cfRule type="expression" dxfId="1" priority="2" stopIfTrue="1">
      <formula>IF($A122="",FALSE,IF(MOD($A122,1)=0,TRUE,FALSE))</formula>
    </cfRule>
  </conditionalFormatting>
  <conditionalFormatting sqref="C8:C91">
    <cfRule type="expression" dxfId="0" priority="7" stopIfTrue="1">
      <formula>IF($A8="",FALSE,IF(MOD($A8,1)=0,TRUE,FALSE))</formula>
    </cfRule>
  </conditionalFormatting>
  <pageMargins left="0.36" right="0.4" top="0.36" bottom="0.42" header="0.22" footer="0.23"/>
  <pageSetup paperSize="9" fitToHeight="0" orientation="portrait" r:id="rId1"/>
  <headerFooter alignWithMargins="0">
    <oddFooter>&amp;L&amp;8&amp;F - &amp;A_x000D_&amp;1#&amp;"Calibri"&amp;10&amp;K000000 General&amp;R&amp;8page &amp;P / &amp;N</oddFooter>
  </headerFooter>
  <rowBreaks count="2" manualBreakCount="2">
    <brk id="97" max="2" man="1"/>
    <brk id="120" max="2" man="1"/>
  </rowBreaks>
</worksheet>
</file>

<file path=docMetadata/LabelInfo.xml><?xml version="1.0" encoding="utf-8"?>
<clbl:labelList xmlns:clbl="http://schemas.microsoft.com/office/2020/mipLabelMetadata">
  <clbl:label id="{04d09258-035b-4e4f-ae3e-d79ff3d418d8}" enabled="1" method="Standard" siteId="{f4a12867-922d-4b9d-bb85-9ee7898512a0}"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TO1 - DPGF</vt:lpstr>
      <vt:lpstr>TO1 - DESCRIP DPGF</vt:lpstr>
      <vt:lpstr>'TO1 - DESCRIP DPGF'!Impression_des_titres</vt:lpstr>
      <vt:lpstr>'TO1 - DPGF'!Impression_des_titres</vt:lpstr>
      <vt:lpstr>'TO1 - DESCRIP DPGF'!Zone_d_impression</vt:lpstr>
      <vt:lpstr>'TO1 -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Priotto, Celia</dc:creator>
  <cp:lastModifiedBy>Priotto, Celia</cp:lastModifiedBy>
  <dcterms:created xsi:type="dcterms:W3CDTF">2025-05-21T07:27:35Z</dcterms:created>
  <dcterms:modified xsi:type="dcterms:W3CDTF">2025-12-19T14:50:01Z</dcterms:modified>
</cp:coreProperties>
</file>